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Users\Usuario\Documents\BUR 4\AFOLU\GPG\"/>
    </mc:Choice>
  </mc:AlternateContent>
  <xr:revisionPtr revIDLastSave="0" documentId="13_ncr:1_{28C83C99-AE70-41AB-9E52-1A6DDCE9F61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iomass1 of 1" sheetId="1" r:id="rId1"/>
    <sheet name="Biomass1 of 2" sheetId="7" r:id="rId2"/>
    <sheet name="Soils1 of 2" sheetId="2" r:id="rId3"/>
    <sheet name="Soils2 of 2" sheetId="3" r:id="rId4"/>
    <sheet name="Soils_organic" sheetId="4" r:id="rId5"/>
    <sheet name="Lime_applic" sheetId="5" r:id="rId6"/>
    <sheet name="Soils_summary" sheetId="6" r:id="rId7"/>
    <sheet name="Non_CO2_fires" sheetId="8" r:id="rId8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5" i="2" l="1"/>
  <c r="H10" i="3"/>
  <c r="H11" i="3"/>
  <c r="H12" i="3"/>
  <c r="H13" i="3"/>
  <c r="H9" i="3"/>
  <c r="D10" i="3"/>
  <c r="I10" i="3" s="1"/>
  <c r="D11" i="3"/>
  <c r="I11" i="3" s="1"/>
  <c r="D12" i="3"/>
  <c r="I12" i="3" s="1"/>
  <c r="D13" i="3"/>
  <c r="D9" i="3"/>
  <c r="I9" i="3" s="1"/>
  <c r="I13" i="3" l="1"/>
  <c r="D14" i="8"/>
  <c r="I9" i="8"/>
  <c r="I14" i="8" s="1"/>
  <c r="K9" i="8"/>
  <c r="K14" i="8" s="1"/>
  <c r="J9" i="8"/>
  <c r="J14" i="8"/>
  <c r="H9" i="8"/>
  <c r="H14" i="8" s="1"/>
  <c r="I15" i="3"/>
  <c r="D17" i="2"/>
  <c r="D10" i="6" l="1"/>
  <c r="A10" i="6"/>
</calcChain>
</file>

<file path=xl/sharedStrings.xml><?xml version="1.0" encoding="utf-8"?>
<sst xmlns="http://schemas.openxmlformats.org/spreadsheetml/2006/main" count="372" uniqueCount="159">
  <si>
    <t>Sheet</t>
  </si>
  <si>
    <t>1 of 1</t>
  </si>
  <si>
    <t>Land-use category</t>
  </si>
  <si>
    <t>Subcategories for reporting year</t>
  </si>
  <si>
    <t>Initial land use</t>
  </si>
  <si>
    <t>Land use during reporting year</t>
  </si>
  <si>
    <t>(ha)</t>
  </si>
  <si>
    <t>A</t>
  </si>
  <si>
    <t>Total</t>
  </si>
  <si>
    <t>1 of 2</t>
  </si>
  <si>
    <t>D</t>
  </si>
  <si>
    <t>2 of 2</t>
  </si>
  <si>
    <t>EF</t>
  </si>
  <si>
    <t>Module</t>
  </si>
  <si>
    <t>Sub-module</t>
  </si>
  <si>
    <t>Worksheet</t>
  </si>
  <si>
    <t>ha</t>
  </si>
  <si>
    <t>B</t>
  </si>
  <si>
    <t>C</t>
  </si>
  <si>
    <t>G</t>
  </si>
  <si>
    <t>L</t>
  </si>
  <si>
    <t>Inventory time period</t>
  </si>
  <si>
    <t>(default is 20 years)</t>
  </si>
  <si>
    <t>T</t>
  </si>
  <si>
    <t xml:space="preserve">Reference carbon stock </t>
  </si>
  <si>
    <t>(dimensionless)</t>
  </si>
  <si>
    <t>E</t>
  </si>
  <si>
    <t>F</t>
  </si>
  <si>
    <t>Workwheet</t>
  </si>
  <si>
    <t>H</t>
  </si>
  <si>
    <t>I</t>
  </si>
  <si>
    <t>J</t>
  </si>
  <si>
    <t>K</t>
  </si>
  <si>
    <t xml:space="preserve">Annual change in carbon
stocks in mineral soils </t>
  </si>
  <si>
    <t xml:space="preserve">Land area of organic soils in climate type c </t>
  </si>
  <si>
    <t xml:space="preserve">Emission factor for climate type c </t>
  </si>
  <si>
    <t>Type of lime</t>
  </si>
  <si>
    <t>type</t>
  </si>
  <si>
    <t xml:space="preserve">Total Annual amount of lime applied </t>
  </si>
  <si>
    <t>Amount</t>
  </si>
  <si>
    <t>Emission Factor (carbonate carbon contents
of the materials)</t>
  </si>
  <si>
    <t xml:space="preserve">Annual soil carbon stock change in mineral soils
</t>
  </si>
  <si>
    <t>Annual change in carbon stocks in soils</t>
  </si>
  <si>
    <t>C = A-B-C</t>
  </si>
  <si>
    <t>Grassland</t>
  </si>
  <si>
    <t>Grassland Remaining Grassland</t>
  </si>
  <si>
    <t>GL</t>
  </si>
  <si>
    <t xml:space="preserve">Area of grassland covered
with perennial woody
biomass </t>
  </si>
  <si>
    <t xml:space="preserve">Average annual biomass
growth of perennial
woody biomass </t>
  </si>
  <si>
    <t xml:space="preserve">Average annual biomass loss of
perennial woody biomass </t>
  </si>
  <si>
    <t xml:space="preserve">Change in above- and belowground
living perennial woody biomass </t>
  </si>
  <si>
    <t>Area of grassland covered with
grasses</t>
  </si>
  <si>
    <t>GL-1a: Annual change in carbon stocks in living biomass</t>
  </si>
  <si>
    <t xml:space="preserve">Average annual biomass
growth of grasses </t>
  </si>
  <si>
    <t xml:space="preserve">Average annual biomass
loss of grasses </t>
  </si>
  <si>
    <t xml:space="preserve">Change in belowground biomass of
grasses </t>
  </si>
  <si>
    <t xml:space="preserve">Carbon fraction of dry matter
(default is 0.5) </t>
  </si>
  <si>
    <t>CF</t>
  </si>
  <si>
    <t xml:space="preserve">Change in carbon stocks in living
biomass </t>
  </si>
  <si>
    <t>GL-1c1: Annual change in carbon stocks in mineral soils</t>
  </si>
  <si>
    <t>Land area of each parcel</t>
  </si>
  <si>
    <t>GL-1c2: Annual change in carbon stocks in organic soils</t>
  </si>
  <si>
    <t>GL-1c3: Carbon emissions from agricultural lime application</t>
  </si>
  <si>
    <t>GL-1c4: Annual soil carbon stock change in croplands</t>
  </si>
  <si>
    <t xml:space="preserve">Annual carbon emissions from
agricultural lime application </t>
  </si>
  <si>
    <t>Mass of available fuel</t>
  </si>
  <si>
    <t>Emission factor for each GHG</t>
  </si>
  <si>
    <t xml:space="preserve">CO emissions from fires </t>
  </si>
  <si>
    <t xml:space="preserve">NOx emissions from fires </t>
  </si>
  <si>
    <t>(g/kg d.m.)</t>
  </si>
  <si>
    <t>(tonnes CO)</t>
  </si>
  <si>
    <t>(tonnes NOx)</t>
  </si>
  <si>
    <t>Area of
grassland
burned</t>
  </si>
  <si>
    <t xml:space="preserve">Combustion efficiency or fraction of biomass combusted </t>
  </si>
  <si>
    <t>Campo natural</t>
  </si>
  <si>
    <t>Desconocido pastizal</t>
  </si>
  <si>
    <t>Pasturas sembradas y C. regener</t>
  </si>
  <si>
    <t>Notas:</t>
  </si>
  <si>
    <t>Como se aplica un método Tier 1 para estimar las emisiones de esta categoría de uso de la tierra, se considera que no hay cambios en los stocks de carbono en biomasa viva</t>
  </si>
  <si>
    <t>Stock change factor for
land use system in the last year of an inventory time period</t>
  </si>
  <si>
    <t>Stock change factor for
management regime in the last year of an inventory time period</t>
  </si>
  <si>
    <t>Stock change factor for the carbon input in the last year of an inventory time period</t>
  </si>
  <si>
    <t>Soil organic carbon
stock in current inventory year</t>
  </si>
  <si>
    <t>Stock change factor for
land use system at the beginning of the inventory time period</t>
  </si>
  <si>
    <t>Stock change factor for
management regime at the beginning of the inventory time period</t>
  </si>
  <si>
    <t>Stock change factor for
the carbon input at the beginning of the inventory time period</t>
  </si>
  <si>
    <t>Soil organic carbon
stock at the beginning of the inventory time period</t>
  </si>
  <si>
    <t>Campo natural*</t>
  </si>
  <si>
    <t>Dato país específico. Fuente: DGRN, MGAP</t>
  </si>
  <si>
    <t>Parámetros por defecto IPCC, 2006</t>
  </si>
  <si>
    <t>NE</t>
  </si>
  <si>
    <t>No estimada. No se dispone de información nacional que permita reportar esta categoría.</t>
  </si>
  <si>
    <t>NOx - 3,9</t>
  </si>
  <si>
    <t>CO - 65</t>
  </si>
  <si>
    <t>* Se separan algunas subcategorías porque provienen de cambios desde otras subcategorías dentro de pastizales y los factores de cambio de stock son diferentes para cada caso</t>
  </si>
  <si>
    <t>NE: No estimada. No se dispone de información nacional sobre área bajo suelos orgánicos.</t>
  </si>
  <si>
    <t>NE: No estimada</t>
  </si>
  <si>
    <t>Área anual quemada de pastizales (campo natural): determinada por juicio experto</t>
  </si>
  <si>
    <t>Pasturas no naturales*</t>
  </si>
  <si>
    <t>Campo natural*: incluye Campo natural - Campo natural</t>
  </si>
  <si>
    <t>Desconocido pastizal*</t>
  </si>
  <si>
    <t>Desconocido pastizal*: incluye Desconocido pastizal - Desconocido pastizal</t>
  </si>
  <si>
    <t>Pasturas no naturales*: incluye Pasturas no naturales - Pasturas no naturales</t>
  </si>
  <si>
    <t xml:space="preserve">Resultados del relevamiento de usos y cambios de uso de la tierra realizados con la herramienta Collect Earth para el período 2000-2019 a nivel nacional, MGAP-MA. </t>
  </si>
  <si>
    <r>
      <t>(tonnes d.m.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</si>
  <si>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d.m.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</si>
  <si>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A</t>
    </r>
    <r>
      <rPr>
        <b/>
        <vertAlign val="subscript"/>
        <sz val="8"/>
        <rFont val="Open Sans"/>
      </rPr>
      <t>perennial</t>
    </r>
  </si>
  <si>
    <r>
      <t>G</t>
    </r>
    <r>
      <rPr>
        <b/>
        <vertAlign val="subscript"/>
        <sz val="8"/>
        <rFont val="Open Sans"/>
      </rPr>
      <t>perennial</t>
    </r>
  </si>
  <si>
    <r>
      <t>L</t>
    </r>
    <r>
      <rPr>
        <b/>
        <vertAlign val="subscript"/>
        <sz val="8"/>
        <rFont val="Open Sans"/>
      </rPr>
      <t>perennial</t>
    </r>
  </si>
  <si>
    <r>
      <t>∆B</t>
    </r>
    <r>
      <rPr>
        <b/>
        <vertAlign val="subscript"/>
        <sz val="8"/>
        <rFont val="Open Sans"/>
      </rPr>
      <t>perennial</t>
    </r>
  </si>
  <si>
    <r>
      <t>A</t>
    </r>
    <r>
      <rPr>
        <b/>
        <vertAlign val="subscript"/>
        <sz val="8"/>
        <rFont val="Open Sans"/>
      </rPr>
      <t>grasses</t>
    </r>
  </si>
  <si>
    <t>(tonnes C tonne d.m.)</t>
  </si>
  <si>
    <r>
      <t>Land-use category</t>
    </r>
    <r>
      <rPr>
        <vertAlign val="superscript"/>
        <sz val="8"/>
        <rFont val="Open Sans"/>
      </rPr>
      <t>2</t>
    </r>
  </si>
  <si>
    <r>
      <t>Subcategories for reporting year</t>
    </r>
    <r>
      <rPr>
        <vertAlign val="superscript"/>
        <sz val="8"/>
        <rFont val="Open Sans"/>
      </rPr>
      <t>3</t>
    </r>
  </si>
  <si>
    <r>
      <t>(tonnes C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</si>
  <si>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G</t>
    </r>
    <r>
      <rPr>
        <b/>
        <vertAlign val="subscript"/>
        <sz val="8"/>
        <rFont val="Open Sans"/>
      </rPr>
      <t>grasses</t>
    </r>
  </si>
  <si>
    <r>
      <t>L</t>
    </r>
    <r>
      <rPr>
        <b/>
        <vertAlign val="subscript"/>
        <sz val="8"/>
        <rFont val="Open Sans"/>
      </rPr>
      <t>grasses</t>
    </r>
  </si>
  <si>
    <r>
      <t>∆B</t>
    </r>
    <r>
      <rPr>
        <b/>
        <vertAlign val="subscript"/>
        <sz val="8"/>
        <rFont val="Open Sans"/>
      </rPr>
      <t>grasses</t>
    </r>
  </si>
  <si>
    <r>
      <t>∆C</t>
    </r>
    <r>
      <rPr>
        <b/>
        <vertAlign val="subscript"/>
        <sz val="8"/>
        <rFont val="Open Sans"/>
      </rPr>
      <t>GGLB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</si>
  <si>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</si>
  <si>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SOC</t>
    </r>
    <r>
      <rPr>
        <b/>
        <vertAlign val="subscript"/>
        <sz val="8"/>
        <rFont val="Open Sans"/>
      </rPr>
      <t>ref</t>
    </r>
  </si>
  <si>
    <r>
      <t>F</t>
    </r>
    <r>
      <rPr>
        <b/>
        <vertAlign val="subscript"/>
        <sz val="8"/>
        <rFont val="Open Sans"/>
      </rPr>
      <t>LU(0)</t>
    </r>
  </si>
  <si>
    <r>
      <t>F</t>
    </r>
    <r>
      <rPr>
        <b/>
        <vertAlign val="subscript"/>
        <sz val="8"/>
        <rFont val="Open Sans"/>
      </rPr>
      <t>MG(0)</t>
    </r>
  </si>
  <si>
    <r>
      <t>F</t>
    </r>
    <r>
      <rPr>
        <b/>
        <vertAlign val="subscript"/>
        <sz val="8"/>
        <rFont val="Open Sans"/>
      </rPr>
      <t>I(0)</t>
    </r>
  </si>
  <si>
    <r>
      <t>Campo natural*</t>
    </r>
    <r>
      <rPr>
        <vertAlign val="superscript"/>
        <sz val="8"/>
        <rFont val="Open Sans"/>
      </rPr>
      <t>1</t>
    </r>
  </si>
  <si>
    <r>
      <t>Pasturas no naturales*</t>
    </r>
    <r>
      <rPr>
        <vertAlign val="superscript"/>
        <sz val="8"/>
        <rFont val="Open Sans"/>
      </rPr>
      <t>1</t>
    </r>
  </si>
  <si>
    <r>
      <t>Campo natural*</t>
    </r>
    <r>
      <rPr>
        <vertAlign val="superscript"/>
        <sz val="8"/>
        <rFont val="Open Sans"/>
      </rPr>
      <t>1</t>
    </r>
    <r>
      <rPr>
        <sz val="8"/>
        <rFont val="Open Sans"/>
      </rPr>
      <t>: incluye Pasturas no naturales - Campo natural</t>
    </r>
  </si>
  <si>
    <r>
      <t>Pasturas no naturales*</t>
    </r>
    <r>
      <rPr>
        <vertAlign val="superscript"/>
        <sz val="8"/>
        <rFont val="Open Sans"/>
      </rPr>
      <t>1</t>
    </r>
    <r>
      <rPr>
        <sz val="8"/>
        <rFont val="Open Sans"/>
      </rPr>
      <t>: incluye Campo natural - Pasturas no naturales y Desconocido pastizal - Pasturas no naturales</t>
    </r>
  </si>
  <si>
    <r>
      <t>SOC</t>
    </r>
    <r>
      <rPr>
        <vertAlign val="subscript"/>
        <sz val="8"/>
        <rFont val="Open Sans"/>
      </rPr>
      <t>ref</t>
    </r>
  </si>
  <si>
    <r>
      <t>F</t>
    </r>
    <r>
      <rPr>
        <vertAlign val="subscript"/>
        <sz val="8"/>
        <rFont val="Open Sans"/>
      </rPr>
      <t>LU(0-T)</t>
    </r>
  </si>
  <si>
    <r>
      <t>F</t>
    </r>
    <r>
      <rPr>
        <vertAlign val="subscript"/>
        <sz val="8"/>
        <rFont val="Open Sans"/>
      </rPr>
      <t>MG(0-T)</t>
    </r>
  </si>
  <si>
    <r>
      <t>F</t>
    </r>
    <r>
      <rPr>
        <vertAlign val="subscript"/>
        <sz val="8"/>
        <rFont val="Open Sans"/>
      </rPr>
      <t>I(0-T)</t>
    </r>
  </si>
  <si>
    <r>
      <t>F</t>
    </r>
    <r>
      <rPr>
        <vertAlign val="subscript"/>
        <sz val="8"/>
        <rFont val="Open Sans"/>
      </rPr>
      <t>LU(0)</t>
    </r>
  </si>
  <si>
    <r>
      <t>F</t>
    </r>
    <r>
      <rPr>
        <vertAlign val="subscript"/>
        <sz val="8"/>
        <rFont val="Open Sans"/>
      </rPr>
      <t>MG(0)</t>
    </r>
  </si>
  <si>
    <r>
      <t>F</t>
    </r>
    <r>
      <rPr>
        <vertAlign val="subscript"/>
        <sz val="8"/>
        <rFont val="Open Sans"/>
      </rPr>
      <t>I(0)</t>
    </r>
  </si>
  <si>
    <r>
      <t>SOC</t>
    </r>
    <r>
      <rPr>
        <b/>
        <vertAlign val="subscript"/>
        <sz val="8"/>
        <rFont val="Open Sans"/>
      </rPr>
      <t>(0)</t>
    </r>
  </si>
  <si>
    <r>
      <t>F</t>
    </r>
    <r>
      <rPr>
        <b/>
        <vertAlign val="subscript"/>
        <sz val="8"/>
        <rFont val="Open Sans"/>
      </rPr>
      <t>LU(0-T)</t>
    </r>
  </si>
  <si>
    <r>
      <t>F</t>
    </r>
    <r>
      <rPr>
        <b/>
        <vertAlign val="subscript"/>
        <sz val="8"/>
        <rFont val="Open Sans"/>
      </rPr>
      <t>MG(0-T)</t>
    </r>
  </si>
  <si>
    <r>
      <t>F</t>
    </r>
    <r>
      <rPr>
        <b/>
        <vertAlign val="subscript"/>
        <sz val="8"/>
        <rFont val="Open Sans"/>
      </rPr>
      <t>I(0-T)</t>
    </r>
  </si>
  <si>
    <r>
      <t>SOC</t>
    </r>
    <r>
      <rPr>
        <b/>
        <vertAlign val="subscript"/>
        <sz val="8"/>
        <rFont val="Open Sans"/>
      </rPr>
      <t>(0-T)</t>
    </r>
  </si>
  <si>
    <r>
      <t>∆C</t>
    </r>
    <r>
      <rPr>
        <b/>
        <vertAlign val="subscript"/>
        <sz val="8"/>
        <rFont val="Open Sans"/>
      </rPr>
      <t>GGMineral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</si>
  <si>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cultivated organic soils </t>
    </r>
  </si>
  <si>
    <r>
      <t>(tonnes C ha</t>
    </r>
    <r>
      <rPr>
        <vertAlign val="superscript"/>
        <sz val="8"/>
        <rFont val="Open Sans"/>
      </rPr>
      <t>-1</t>
    </r>
    <r>
      <rPr>
        <sz val="8"/>
        <rFont val="Open Sans"/>
      </rPr>
      <t xml:space="preserve">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</si>
  <si>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∆C</t>
    </r>
    <r>
      <rPr>
        <b/>
        <vertAlign val="subscript"/>
        <sz val="8"/>
        <rFont val="Open Sans"/>
      </rPr>
      <t>GGOrganic</t>
    </r>
  </si>
  <si>
    <t>(tonnes C/tonnes lime)</t>
  </si>
  <si>
    <r>
      <t>Annual 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agricultural
lime application </t>
    </r>
  </si>
  <si>
    <r>
      <t>(tonnes lime yr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</si>
  <si>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∆C</t>
    </r>
    <r>
      <rPr>
        <b/>
        <vertAlign val="subscript"/>
        <sz val="8"/>
        <rFont val="Open Sans"/>
      </rPr>
      <t>GGLiming</t>
    </r>
  </si>
  <si>
    <r>
      <t>CO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 emissions from cultivated organic
soils </t>
    </r>
  </si>
  <si>
    <r>
      <t>∆C</t>
    </r>
    <r>
      <rPr>
        <b/>
        <vertAlign val="subscript"/>
        <sz val="8"/>
        <rFont val="Open Sans"/>
      </rPr>
      <t>GGSoils</t>
    </r>
  </si>
  <si>
    <r>
      <t>GL-1d: Non-CO</t>
    </r>
    <r>
      <rPr>
        <b/>
        <vertAlign val="subscript"/>
        <sz val="8"/>
        <rFont val="Open Sans"/>
      </rPr>
      <t>2</t>
    </r>
    <r>
      <rPr>
        <b/>
        <sz val="8"/>
        <rFont val="Open Sans"/>
      </rPr>
      <t xml:space="preserve"> emissions from vegetation fires</t>
    </r>
  </si>
  <si>
    <r>
      <t>CH</t>
    </r>
    <r>
      <rPr>
        <vertAlign val="subscript"/>
        <sz val="8"/>
        <rFont val="Open Sans"/>
      </rPr>
      <t>4</t>
    </r>
    <r>
      <rPr>
        <sz val="8"/>
        <rFont val="Open Sans"/>
      </rPr>
      <t xml:space="preserve"> emissions from fires </t>
    </r>
  </si>
  <si>
    <r>
      <t>N</t>
    </r>
    <r>
      <rPr>
        <vertAlign val="subscript"/>
        <sz val="8"/>
        <rFont val="Open Sans"/>
      </rPr>
      <t>2</t>
    </r>
    <r>
      <rPr>
        <sz val="8"/>
        <rFont val="Open Sans"/>
      </rPr>
      <t xml:space="preserve">O emissions from fires </t>
    </r>
  </si>
  <si>
    <r>
      <t>(kg d.m. ha</t>
    </r>
    <r>
      <rPr>
        <vertAlign val="superscript"/>
        <sz val="8"/>
        <rFont val="Open Sans"/>
      </rPr>
      <t>-1</t>
    </r>
    <r>
      <rPr>
        <sz val="8"/>
        <rFont val="Open Sans"/>
      </rPr>
      <t>)</t>
    </r>
  </si>
  <si>
    <r>
      <t>(tonnes CH</t>
    </r>
    <r>
      <rPr>
        <vertAlign val="subscript"/>
        <sz val="8"/>
        <rFont val="Open Sans"/>
      </rPr>
      <t>4</t>
    </r>
    <r>
      <rPr>
        <sz val="8"/>
        <rFont val="Open Sans"/>
      </rPr>
      <t>)</t>
    </r>
  </si>
  <si>
    <r>
      <t>(tonnes N</t>
    </r>
    <r>
      <rPr>
        <vertAlign val="subscript"/>
        <sz val="8"/>
        <rFont val="Open Sans"/>
      </rPr>
      <t>2</t>
    </r>
    <r>
      <rPr>
        <sz val="8"/>
        <rFont val="Open Sans"/>
      </rPr>
      <t>O)</t>
    </r>
  </si>
  <si>
    <r>
      <t>SOC</t>
    </r>
    <r>
      <rPr>
        <b/>
        <vertAlign val="subscript"/>
        <sz val="8"/>
        <rFont val="Open Sans"/>
      </rPr>
      <t xml:space="preserve"> i</t>
    </r>
  </si>
  <si>
    <r>
      <t>CH</t>
    </r>
    <r>
      <rPr>
        <vertAlign val="subscript"/>
        <sz val="9"/>
        <rFont val="Open Sans Condensed"/>
      </rPr>
      <t xml:space="preserve">4 </t>
    </r>
    <r>
      <rPr>
        <sz val="9"/>
        <rFont val="Open Sans Condensed"/>
      </rPr>
      <t>- 2,3</t>
    </r>
  </si>
  <si>
    <r>
      <t>N</t>
    </r>
    <r>
      <rPr>
        <vertAlign val="subscript"/>
        <sz val="9"/>
        <rFont val="Open Sans Condensed"/>
      </rPr>
      <t>2</t>
    </r>
    <r>
      <rPr>
        <sz val="9"/>
        <rFont val="Open Sans Condensed"/>
      </rPr>
      <t>O - 0,21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</si>
</sst>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00"/>
    <numFmt numFmtId="165" formatCode="#,##0.0000"/>
    <numFmt numFmtId="166" formatCode="#,##0.00000"/>
  </numFmts>
  <fonts count="11" x14ac:knownFonts="1">
    <font>
      <sz val="10"/>
      <name val="Arial"/>
    </font>
    <font>
      <sz val="8"/>
      <name val="Arial"/>
      <family val="2"/>
    </font>
    <font>
      <b/>
      <sz val="8"/>
      <name val="Open Sans"/>
    </font>
    <font>
      <sz val="8"/>
      <name val="Open Sans"/>
    </font>
    <font>
      <vertAlign val="superscript"/>
      <sz val="8"/>
      <name val="Open Sans"/>
    </font>
    <font>
      <b/>
      <vertAlign val="subscript"/>
      <sz val="8"/>
      <name val="Open Sans"/>
    </font>
    <font>
      <vertAlign val="subscript"/>
      <sz val="8"/>
      <name val="Open Sans"/>
    </font>
    <font>
      <i/>
      <sz val="8"/>
      <name val="Open Sans"/>
    </font>
    <font>
      <sz val="9"/>
      <name val="Open Sans Condensed"/>
    </font>
    <font>
      <b/>
      <sz val="9"/>
      <name val="Open Sans Condensed"/>
    </font>
    <font>
      <vertAlign val="subscript"/>
      <sz val="9"/>
      <name val="Open Sans Condensed"/>
    </font>
  </fonts>
  <fills count="7">
    <fill>
      <patternFill patternType="none"/>
    </fill>
    <fill>
      <patternFill patternType="gray125"/>
    </fill>
    <fill>
      <patternFill patternType="solid">
        <fgColor rgb="FFF3ECE1"/>
        <bgColor indexed="64"/>
      </patternFill>
    </fill>
    <fill>
      <patternFill patternType="solid">
        <fgColor rgb="FFECE1D0"/>
        <bgColor indexed="64"/>
      </patternFill>
    </fill>
    <fill>
      <patternFill patternType="solid">
        <fgColor rgb="FFCEDAEA"/>
        <bgColor indexed="64"/>
      </patternFill>
    </fill>
    <fill>
      <patternFill patternType="solid">
        <fgColor rgb="FF85A2CA"/>
        <bgColor indexed="64"/>
      </patternFill>
    </fill>
    <fill>
      <patternFill patternType="solid">
        <fgColor rgb="FFCEDAEA"/>
        <bgColor rgb="FFC0C0C0"/>
      </patternFill>
    </fill>
  </fills>
  <borders count="21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165" fontId="8" fillId="2" borderId="20">
      <alignment horizontal="center" wrapText="1"/>
    </xf>
    <xf numFmtId="4" fontId="8" fillId="3" borderId="20">
      <alignment horizontal="center" wrapText="1"/>
    </xf>
    <xf numFmtId="0" fontId="3" fillId="4" borderId="20">
      <alignment horizontal="center" wrapText="1"/>
    </xf>
    <xf numFmtId="0" fontId="3" fillId="5" borderId="20">
      <alignment horizontal="center" vertical="center" wrapText="1"/>
    </xf>
  </cellStyleXfs>
  <cellXfs count="76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Border="1" applyAlignment="1">
      <alignment horizontal="left" wrapText="1"/>
    </xf>
    <xf numFmtId="0" fontId="2" fillId="0" borderId="0" xfId="0" applyFont="1" applyAlignment="1"/>
    <xf numFmtId="0" fontId="3" fillId="0" borderId="0" xfId="0" applyFont="1" applyAlignment="1"/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wrapText="1"/>
    </xf>
    <xf numFmtId="0" fontId="3" fillId="4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wrapText="1" indent="1"/>
    </xf>
    <xf numFmtId="0" fontId="2" fillId="5" borderId="5" xfId="0" applyFont="1" applyFill="1" applyBorder="1" applyAlignment="1">
      <alignment horizontal="right" wrapText="1" indent="1"/>
    </xf>
    <xf numFmtId="0" fontId="2" fillId="5" borderId="4" xfId="0" applyFont="1" applyFill="1" applyBorder="1" applyAlignment="1">
      <alignment wrapText="1"/>
    </xf>
    <xf numFmtId="0" fontId="2" fillId="5" borderId="6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right" wrapText="1" indent="1"/>
    </xf>
    <xf numFmtId="0" fontId="2" fillId="5" borderId="20" xfId="0" applyFont="1" applyFill="1" applyBorder="1" applyAlignment="1">
      <alignment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left" wrapText="1"/>
    </xf>
    <xf numFmtId="0" fontId="3" fillId="3" borderId="20" xfId="0" applyFont="1" applyFill="1" applyBorder="1" applyAlignment="1">
      <alignment horizontal="center" wrapText="1"/>
    </xf>
    <xf numFmtId="0" fontId="3" fillId="4" borderId="20" xfId="0" applyFont="1" applyFill="1" applyBorder="1" applyAlignment="1">
      <alignment horizontal="center" wrapText="1"/>
    </xf>
    <xf numFmtId="0" fontId="3" fillId="2" borderId="20" xfId="0" applyFont="1" applyFill="1" applyBorder="1" applyAlignment="1">
      <alignment horizontal="center" wrapText="1"/>
    </xf>
    <xf numFmtId="0" fontId="2" fillId="4" borderId="20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2" fillId="4" borderId="20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9" xfId="0" applyFont="1" applyFill="1" applyBorder="1"/>
    <xf numFmtId="0" fontId="2" fillId="5" borderId="14" xfId="0" applyFont="1" applyFill="1" applyBorder="1" applyAlignment="1">
      <alignment horizontal="right" wrapText="1" indent="1"/>
    </xf>
    <xf numFmtId="0" fontId="2" fillId="5" borderId="15" xfId="0" applyFont="1" applyFill="1" applyBorder="1" applyAlignment="1">
      <alignment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wrapText="1"/>
    </xf>
    <xf numFmtId="3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3" fontId="9" fillId="4" borderId="1" xfId="0" applyNumberFormat="1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2" fillId="5" borderId="20" xfId="0" applyFont="1" applyFill="1" applyBorder="1" applyAlignment="1">
      <alignment horizontal="center" wrapText="1"/>
    </xf>
    <xf numFmtId="0" fontId="8" fillId="2" borderId="20" xfId="0" applyFont="1" applyFill="1" applyBorder="1" applyAlignment="1">
      <alignment horizontal="center" wrapText="1"/>
    </xf>
    <xf numFmtId="165" fontId="8" fillId="2" borderId="20" xfId="0" applyNumberFormat="1" applyFont="1" applyFill="1" applyBorder="1" applyAlignment="1">
      <alignment horizontal="center" wrapText="1"/>
    </xf>
    <xf numFmtId="0" fontId="8" fillId="2" borderId="20" xfId="0" applyFont="1" applyFill="1" applyBorder="1" applyAlignment="1">
      <alignment wrapText="1"/>
    </xf>
    <xf numFmtId="0" fontId="8" fillId="2" borderId="20" xfId="0" applyFont="1" applyFill="1" applyBorder="1" applyAlignment="1">
      <alignment horizontal="right" wrapText="1"/>
    </xf>
    <xf numFmtId="165" fontId="8" fillId="2" borderId="20" xfId="0" applyNumberFormat="1" applyFont="1" applyFill="1" applyBorder="1" applyAlignment="1">
      <alignment horizontal="right" wrapText="1"/>
    </xf>
    <xf numFmtId="0" fontId="8" fillId="4" borderId="20" xfId="0" applyFont="1" applyFill="1" applyBorder="1" applyAlignment="1">
      <alignment wrapText="1"/>
    </xf>
    <xf numFmtId="165" fontId="9" fillId="4" borderId="20" xfId="0" applyNumberFormat="1" applyFont="1" applyFill="1" applyBorder="1" applyAlignment="1">
      <alignment horizontal="center" wrapText="1"/>
    </xf>
    <xf numFmtId="0" fontId="9" fillId="4" borderId="20" xfId="0" applyFont="1" applyFill="1" applyBorder="1" applyAlignment="1">
      <alignment horizontal="center" wrapText="1"/>
    </xf>
    <xf numFmtId="0" fontId="2" fillId="5" borderId="20" xfId="0" applyFont="1" applyFill="1" applyBorder="1" applyAlignment="1">
      <alignment horizontal="right" wrapText="1" indent="1"/>
    </xf>
    <xf numFmtId="164" fontId="8" fillId="2" borderId="20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right" wrapText="1"/>
    </xf>
    <xf numFmtId="0" fontId="3" fillId="5" borderId="20" xfId="0" applyFont="1" applyFill="1" applyBorder="1"/>
    <xf numFmtId="0" fontId="2" fillId="5" borderId="20" xfId="0" applyFont="1" applyFill="1" applyBorder="1" applyAlignment="1">
      <alignment wrapText="1"/>
    </xf>
    <xf numFmtId="2" fontId="3" fillId="5" borderId="20" xfId="0" applyNumberFormat="1" applyFont="1" applyFill="1" applyBorder="1" applyAlignment="1">
      <alignment horizontal="center" vertical="center" wrapText="1"/>
    </xf>
    <xf numFmtId="3" fontId="8" fillId="2" borderId="20" xfId="0" applyNumberFormat="1" applyFont="1" applyFill="1" applyBorder="1" applyAlignment="1">
      <alignment horizontal="center" wrapText="1"/>
    </xf>
    <xf numFmtId="166" fontId="8" fillId="2" borderId="20" xfId="0" applyNumberFormat="1" applyFont="1" applyFill="1" applyBorder="1" applyAlignment="1">
      <alignment horizontal="center" wrapText="1"/>
    </xf>
    <xf numFmtId="0" fontId="3" fillId="4" borderId="20" xfId="0" applyFont="1" applyFill="1" applyBorder="1"/>
    <xf numFmtId="0" fontId="7" fillId="4" borderId="20" xfId="0" applyFont="1" applyFill="1" applyBorder="1" applyAlignment="1">
      <alignment horizontal="center" wrapText="1"/>
    </xf>
    <xf numFmtId="0" fontId="2" fillId="6" borderId="20" xfId="0" applyFont="1" applyFill="1" applyBorder="1" applyAlignment="1">
      <alignment horizontal="center"/>
    </xf>
    <xf numFmtId="3" fontId="9" fillId="4" borderId="20" xfId="0" applyNumberFormat="1" applyFont="1" applyFill="1" applyBorder="1" applyAlignment="1">
      <alignment horizontal="center" wrapText="1"/>
    </xf>
    <xf numFmtId="166" fontId="9" fillId="4" borderId="20" xfId="0" applyNumberFormat="1" applyFont="1" applyFill="1" applyBorder="1" applyAlignment="1">
      <alignment horizontal="center" wrapText="1"/>
    </xf>
  </cellXfs>
  <cellStyles count="5">
    <cellStyle name="Estilo 1" xfId="1" xr:uid="{9AEED060-B287-4544-B7B9-A9F4AF927E19}"/>
    <cellStyle name="Estilo 2" xfId="2" xr:uid="{DE28F134-F6C1-4574-B62C-34160A71AEFE}"/>
    <cellStyle name="Estilo 3" xfId="3" xr:uid="{3EC5B2D6-7EF5-4D2E-A6A2-4BC7F5D28C89}"/>
    <cellStyle name="Estilo 4" xfId="4" xr:uid="{9EA9D14A-C982-4A5A-BE58-1E5C1156AD75}"/>
    <cellStyle name="Normal" xfId="0" builtinId="0"/>
  </cellStyles>
  <dxfs count="0"/>
  <tableStyles count="1" defaultTableStyle="TableStyleMedium2" defaultPivotStyle="PivotStyleLight16">
    <tableStyle name="Invisible" pivot="0" table="0" count="0" xr9:uid="{7A198854-F8A9-4442-9B17-1D07EE1C347A}"/>
  </tableStyles>
  <colors>
    <mruColors>
      <color rgb="FF85A2CA"/>
      <color rgb="FFCEDAEA"/>
      <color rgb="FFF3ECE1"/>
      <color rgb="FFECE1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zoomScale="98" zoomScaleNormal="98" workbookViewId="0">
      <selection activeCell="C21" sqref="C21"/>
    </sheetView>
  </sheetViews>
  <sheetFormatPr baseColWidth="10" defaultColWidth="9.109375" defaultRowHeight="13.2" x14ac:dyDescent="0.35"/>
  <cols>
    <col min="1" max="2" width="16.6640625" style="1" customWidth="1"/>
    <col min="3" max="3" width="32.77734375" style="1" customWidth="1"/>
    <col min="4" max="4" width="16.6640625" style="1" customWidth="1"/>
    <col min="5" max="5" width="20.33203125" style="1" customWidth="1"/>
    <col min="6" max="6" width="19.77734375" style="1" customWidth="1"/>
    <col min="7" max="7" width="19.44140625" style="1" customWidth="1"/>
    <col min="8" max="8" width="21.44140625" style="1" customWidth="1"/>
    <col min="9" max="16384" width="9.109375" style="1"/>
  </cols>
  <sheetData>
    <row r="1" spans="1:8" x14ac:dyDescent="0.35">
      <c r="A1" s="20" t="s">
        <v>13</v>
      </c>
      <c r="B1" s="20"/>
      <c r="C1" s="21" t="s">
        <v>44</v>
      </c>
      <c r="D1" s="21"/>
      <c r="E1" s="21"/>
      <c r="F1" s="21"/>
      <c r="G1" s="21"/>
      <c r="H1" s="21"/>
    </row>
    <row r="2" spans="1:8" x14ac:dyDescent="0.35">
      <c r="A2" s="20" t="s">
        <v>14</v>
      </c>
      <c r="B2" s="20"/>
      <c r="C2" s="21" t="s">
        <v>45</v>
      </c>
      <c r="D2" s="21"/>
      <c r="E2" s="21"/>
      <c r="F2" s="21"/>
      <c r="G2" s="21"/>
      <c r="H2" s="21"/>
    </row>
    <row r="3" spans="1:8" x14ac:dyDescent="0.35">
      <c r="A3" s="20" t="s">
        <v>15</v>
      </c>
      <c r="B3" s="20"/>
      <c r="C3" s="21" t="s">
        <v>52</v>
      </c>
      <c r="D3" s="21"/>
      <c r="E3" s="21"/>
      <c r="F3" s="21"/>
      <c r="G3" s="21"/>
      <c r="H3" s="21"/>
    </row>
    <row r="4" spans="1:8" x14ac:dyDescent="0.35">
      <c r="A4" s="20" t="s">
        <v>0</v>
      </c>
      <c r="B4" s="20"/>
      <c r="C4" s="21" t="s">
        <v>9</v>
      </c>
      <c r="D4" s="21"/>
      <c r="E4" s="21"/>
      <c r="F4" s="21"/>
      <c r="G4" s="21"/>
      <c r="H4" s="21"/>
    </row>
    <row r="5" spans="1:8" ht="52.8" x14ac:dyDescent="0.35">
      <c r="A5" s="22" t="s">
        <v>2</v>
      </c>
      <c r="B5" s="22"/>
      <c r="C5" s="22" t="s">
        <v>3</v>
      </c>
      <c r="D5" s="23" t="s">
        <v>47</v>
      </c>
      <c r="E5" s="23" t="s">
        <v>48</v>
      </c>
      <c r="F5" s="23" t="s">
        <v>49</v>
      </c>
      <c r="G5" s="23" t="s">
        <v>50</v>
      </c>
      <c r="H5" s="23" t="s">
        <v>51</v>
      </c>
    </row>
    <row r="6" spans="1:8" ht="13.8" x14ac:dyDescent="0.35">
      <c r="A6" s="22" t="s">
        <v>4</v>
      </c>
      <c r="B6" s="22" t="s">
        <v>5</v>
      </c>
      <c r="C6" s="22"/>
      <c r="D6" s="23" t="s">
        <v>16</v>
      </c>
      <c r="E6" s="24" t="s">
        <v>104</v>
      </c>
      <c r="F6" s="24" t="s">
        <v>104</v>
      </c>
      <c r="G6" s="24" t="s">
        <v>105</v>
      </c>
      <c r="H6" s="23" t="s">
        <v>16</v>
      </c>
    </row>
    <row r="7" spans="1:8" x14ac:dyDescent="0.35">
      <c r="A7" s="22"/>
      <c r="B7" s="22"/>
      <c r="C7" s="22"/>
      <c r="D7" s="23" t="s">
        <v>7</v>
      </c>
      <c r="E7" s="23" t="s">
        <v>17</v>
      </c>
      <c r="F7" s="23" t="s">
        <v>18</v>
      </c>
      <c r="G7" s="23" t="s">
        <v>10</v>
      </c>
      <c r="H7" s="23" t="s">
        <v>26</v>
      </c>
    </row>
    <row r="8" spans="1:8" x14ac:dyDescent="0.35">
      <c r="A8" s="22"/>
      <c r="B8" s="22"/>
      <c r="C8" s="22"/>
      <c r="D8" s="25" t="s">
        <v>106</v>
      </c>
      <c r="E8" s="25" t="s">
        <v>107</v>
      </c>
      <c r="F8" s="25" t="s">
        <v>108</v>
      </c>
      <c r="G8" s="25" t="s">
        <v>109</v>
      </c>
      <c r="H8" s="25" t="s">
        <v>110</v>
      </c>
    </row>
    <row r="9" spans="1:8" x14ac:dyDescent="0.35">
      <c r="A9" s="27" t="s">
        <v>46</v>
      </c>
      <c r="B9" s="27" t="s">
        <v>46</v>
      </c>
      <c r="C9" s="28" t="s">
        <v>74</v>
      </c>
      <c r="D9" s="29"/>
      <c r="E9" s="29"/>
      <c r="F9" s="29"/>
      <c r="G9" s="29"/>
      <c r="H9" s="29"/>
    </row>
    <row r="10" spans="1:8" x14ac:dyDescent="0.35">
      <c r="A10" s="27"/>
      <c r="B10" s="27"/>
      <c r="C10" s="28" t="s">
        <v>75</v>
      </c>
      <c r="D10" s="29"/>
      <c r="E10" s="29"/>
      <c r="F10" s="29"/>
      <c r="G10" s="29"/>
      <c r="H10" s="29"/>
    </row>
    <row r="11" spans="1:8" x14ac:dyDescent="0.35">
      <c r="A11" s="27"/>
      <c r="B11" s="27"/>
      <c r="C11" s="28" t="s">
        <v>76</v>
      </c>
      <c r="D11" s="29"/>
      <c r="E11" s="29"/>
      <c r="F11" s="29"/>
      <c r="G11" s="29"/>
      <c r="H11" s="29"/>
    </row>
    <row r="12" spans="1:8" x14ac:dyDescent="0.35">
      <c r="A12" s="27"/>
      <c r="B12" s="27"/>
      <c r="C12" s="30"/>
      <c r="D12" s="31"/>
      <c r="E12" s="31"/>
      <c r="F12" s="31"/>
      <c r="G12" s="31"/>
      <c r="H12" s="31"/>
    </row>
    <row r="13" spans="1:8" x14ac:dyDescent="0.35">
      <c r="A13" s="32" t="s">
        <v>8</v>
      </c>
      <c r="B13" s="32"/>
      <c r="C13" s="32"/>
      <c r="D13" s="33"/>
      <c r="E13" s="33"/>
      <c r="F13" s="33"/>
      <c r="G13" s="33"/>
      <c r="H13" s="33"/>
    </row>
    <row r="14" spans="1:8" x14ac:dyDescent="0.35">
      <c r="A14" s="2" t="s">
        <v>77</v>
      </c>
    </row>
    <row r="15" spans="1:8" x14ac:dyDescent="0.35">
      <c r="A15" s="1" t="s">
        <v>78</v>
      </c>
    </row>
  </sheetData>
  <mergeCells count="15">
    <mergeCell ref="A9:A12"/>
    <mergeCell ref="B9:B12"/>
    <mergeCell ref="A13:C13"/>
    <mergeCell ref="A5:B5"/>
    <mergeCell ref="C5:C8"/>
    <mergeCell ref="A6:A8"/>
    <mergeCell ref="B6:B8"/>
    <mergeCell ref="A3:B3"/>
    <mergeCell ref="C3:H3"/>
    <mergeCell ref="A4:B4"/>
    <mergeCell ref="C4:H4"/>
    <mergeCell ref="A1:B1"/>
    <mergeCell ref="C1:H1"/>
    <mergeCell ref="A2:B2"/>
    <mergeCell ref="C2:H2"/>
  </mergeCells>
  <phoneticPr fontId="1" type="noConversion"/>
  <pageMargins left="0.75" right="0.75" top="1" bottom="1" header="0.5" footer="0.5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J6" sqref="J6"/>
    </sheetView>
  </sheetViews>
  <sheetFormatPr baseColWidth="10" defaultColWidth="9.109375" defaultRowHeight="13.2" x14ac:dyDescent="0.35"/>
  <cols>
    <col min="1" max="2" width="16.6640625" style="1" customWidth="1"/>
    <col min="3" max="3" width="29.33203125" style="1" customWidth="1"/>
    <col min="4" max="4" width="20.44140625" style="1" customWidth="1"/>
    <col min="5" max="5" width="20.33203125" style="1" customWidth="1"/>
    <col min="6" max="6" width="19.77734375" style="1" customWidth="1"/>
    <col min="7" max="7" width="19.44140625" style="1" customWidth="1"/>
    <col min="8" max="8" width="21.44140625" style="1" customWidth="1"/>
    <col min="9" max="16384" width="9.109375" style="1"/>
  </cols>
  <sheetData>
    <row r="1" spans="1:8" x14ac:dyDescent="0.35">
      <c r="A1" s="20" t="s">
        <v>13</v>
      </c>
      <c r="B1" s="20"/>
      <c r="C1" s="21" t="s">
        <v>44</v>
      </c>
      <c r="D1" s="21"/>
      <c r="E1" s="21"/>
      <c r="F1" s="21"/>
      <c r="G1" s="21"/>
      <c r="H1" s="21"/>
    </row>
    <row r="2" spans="1:8" x14ac:dyDescent="0.35">
      <c r="A2" s="20" t="s">
        <v>14</v>
      </c>
      <c r="B2" s="20"/>
      <c r="C2" s="21" t="s">
        <v>45</v>
      </c>
      <c r="D2" s="21"/>
      <c r="E2" s="21"/>
      <c r="F2" s="21"/>
      <c r="G2" s="21"/>
      <c r="H2" s="21"/>
    </row>
    <row r="3" spans="1:8" x14ac:dyDescent="0.35">
      <c r="A3" s="20" t="s">
        <v>15</v>
      </c>
      <c r="B3" s="20"/>
      <c r="C3" s="21" t="s">
        <v>52</v>
      </c>
      <c r="D3" s="21"/>
      <c r="E3" s="21"/>
      <c r="F3" s="21"/>
      <c r="G3" s="21"/>
      <c r="H3" s="21"/>
    </row>
    <row r="4" spans="1:8" x14ac:dyDescent="0.35">
      <c r="A4" s="20" t="s">
        <v>0</v>
      </c>
      <c r="B4" s="20"/>
      <c r="C4" s="21" t="s">
        <v>11</v>
      </c>
      <c r="D4" s="21"/>
      <c r="E4" s="21"/>
      <c r="F4" s="21"/>
      <c r="G4" s="21"/>
      <c r="H4" s="21"/>
    </row>
    <row r="5" spans="1:8" ht="39.6" x14ac:dyDescent="0.35">
      <c r="A5" s="22" t="s">
        <v>112</v>
      </c>
      <c r="B5" s="22"/>
      <c r="C5" s="22" t="s">
        <v>113</v>
      </c>
      <c r="D5" s="23" t="s">
        <v>53</v>
      </c>
      <c r="E5" s="23" t="s">
        <v>54</v>
      </c>
      <c r="F5" s="23" t="s">
        <v>55</v>
      </c>
      <c r="G5" s="23" t="s">
        <v>56</v>
      </c>
      <c r="H5" s="23" t="s">
        <v>58</v>
      </c>
    </row>
    <row r="6" spans="1:8" ht="13.8" x14ac:dyDescent="0.35">
      <c r="A6" s="22" t="s">
        <v>4</v>
      </c>
      <c r="B6" s="22" t="s">
        <v>5</v>
      </c>
      <c r="C6" s="22"/>
      <c r="D6" s="24" t="s">
        <v>104</v>
      </c>
      <c r="E6" s="24" t="s">
        <v>104</v>
      </c>
      <c r="F6" s="24" t="s">
        <v>105</v>
      </c>
      <c r="G6" s="24" t="s">
        <v>111</v>
      </c>
      <c r="H6" s="24" t="s">
        <v>114</v>
      </c>
    </row>
    <row r="7" spans="1:8" x14ac:dyDescent="0.35">
      <c r="A7" s="22"/>
      <c r="B7" s="22"/>
      <c r="C7" s="22"/>
      <c r="D7" s="23" t="s">
        <v>27</v>
      </c>
      <c r="E7" s="23" t="s">
        <v>19</v>
      </c>
      <c r="F7" s="23" t="s">
        <v>29</v>
      </c>
      <c r="G7" s="23" t="s">
        <v>30</v>
      </c>
      <c r="H7" s="23" t="s">
        <v>31</v>
      </c>
    </row>
    <row r="8" spans="1:8" x14ac:dyDescent="0.35">
      <c r="A8" s="22"/>
      <c r="B8" s="22"/>
      <c r="C8" s="22"/>
      <c r="D8" s="25" t="s">
        <v>115</v>
      </c>
      <c r="E8" s="25" t="s">
        <v>116</v>
      </c>
      <c r="F8" s="25" t="s">
        <v>117</v>
      </c>
      <c r="G8" s="25" t="s">
        <v>57</v>
      </c>
      <c r="H8" s="26" t="s">
        <v>118</v>
      </c>
    </row>
    <row r="9" spans="1:8" x14ac:dyDescent="0.35">
      <c r="A9" s="27" t="s">
        <v>46</v>
      </c>
      <c r="B9" s="27" t="s">
        <v>46</v>
      </c>
      <c r="C9" s="28" t="s">
        <v>74</v>
      </c>
      <c r="D9" s="29"/>
      <c r="E9" s="29"/>
      <c r="F9" s="29"/>
      <c r="G9" s="29"/>
      <c r="H9" s="29"/>
    </row>
    <row r="10" spans="1:8" x14ac:dyDescent="0.35">
      <c r="A10" s="27"/>
      <c r="B10" s="27"/>
      <c r="C10" s="28" t="s">
        <v>75</v>
      </c>
      <c r="D10" s="29"/>
      <c r="E10" s="29"/>
      <c r="F10" s="29"/>
      <c r="G10" s="29"/>
      <c r="H10" s="29"/>
    </row>
    <row r="11" spans="1:8" x14ac:dyDescent="0.35">
      <c r="A11" s="27"/>
      <c r="B11" s="27"/>
      <c r="C11" s="28" t="s">
        <v>76</v>
      </c>
      <c r="D11" s="29"/>
      <c r="E11" s="29"/>
      <c r="F11" s="29"/>
      <c r="G11" s="29"/>
      <c r="H11" s="29"/>
    </row>
    <row r="12" spans="1:8" x14ac:dyDescent="0.35">
      <c r="A12" s="27"/>
      <c r="B12" s="27"/>
      <c r="C12" s="30"/>
      <c r="D12" s="31"/>
      <c r="E12" s="31"/>
      <c r="F12" s="31"/>
      <c r="G12" s="31"/>
      <c r="H12" s="31"/>
    </row>
    <row r="13" spans="1:8" x14ac:dyDescent="0.35">
      <c r="A13" s="27"/>
      <c r="B13" s="27"/>
      <c r="C13" s="30"/>
      <c r="D13" s="31"/>
      <c r="E13" s="31"/>
      <c r="F13" s="31"/>
      <c r="G13" s="31"/>
      <c r="H13" s="31"/>
    </row>
    <row r="14" spans="1:8" x14ac:dyDescent="0.35">
      <c r="A14" s="32" t="s">
        <v>8</v>
      </c>
      <c r="B14" s="32"/>
      <c r="C14" s="32"/>
      <c r="D14" s="33"/>
      <c r="E14" s="33"/>
      <c r="F14" s="33"/>
      <c r="G14" s="33"/>
      <c r="H14" s="34"/>
    </row>
    <row r="15" spans="1:8" x14ac:dyDescent="0.35">
      <c r="A15" s="2" t="s">
        <v>77</v>
      </c>
    </row>
    <row r="16" spans="1:8" x14ac:dyDescent="0.35">
      <c r="A16" s="1" t="s">
        <v>78</v>
      </c>
    </row>
  </sheetData>
  <mergeCells count="15">
    <mergeCell ref="A1:B1"/>
    <mergeCell ref="C1:H1"/>
    <mergeCell ref="A2:B2"/>
    <mergeCell ref="C2:H2"/>
    <mergeCell ref="A3:B3"/>
    <mergeCell ref="C3:H3"/>
    <mergeCell ref="A9:A13"/>
    <mergeCell ref="B9:B13"/>
    <mergeCell ref="A14:C14"/>
    <mergeCell ref="A4:B4"/>
    <mergeCell ref="C4:H4"/>
    <mergeCell ref="A5:B5"/>
    <mergeCell ref="C5:C8"/>
    <mergeCell ref="A6:A8"/>
    <mergeCell ref="B6:B8"/>
  </mergeCells>
  <pageMargins left="0.75" right="0.75" top="1" bottom="1" header="0.5" footer="0.5"/>
  <pageSetup paperSize="9"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5"/>
  <sheetViews>
    <sheetView zoomScale="107" zoomScaleNormal="107" workbookViewId="0">
      <selection activeCell="D17" sqref="D17:I17"/>
    </sheetView>
  </sheetViews>
  <sheetFormatPr baseColWidth="10" defaultColWidth="9.109375" defaultRowHeight="13.2" x14ac:dyDescent="0.35"/>
  <cols>
    <col min="1" max="2" width="16.6640625" style="1" customWidth="1"/>
    <col min="3" max="3" width="31.109375" style="1" customWidth="1"/>
    <col min="4" max="6" width="16.6640625" style="1" customWidth="1"/>
    <col min="7" max="7" width="23.109375" style="1" customWidth="1"/>
    <col min="8" max="8" width="19.33203125" style="1" customWidth="1"/>
    <col min="9" max="9" width="22.109375" style="1" customWidth="1"/>
    <col min="10" max="16384" width="9.109375" style="1"/>
  </cols>
  <sheetData>
    <row r="1" spans="1:9" ht="13.8" thickBot="1" x14ac:dyDescent="0.4">
      <c r="A1" s="11" t="s">
        <v>13</v>
      </c>
      <c r="B1" s="12"/>
      <c r="C1" s="13" t="s">
        <v>44</v>
      </c>
      <c r="D1" s="14"/>
      <c r="E1" s="14"/>
      <c r="F1" s="14"/>
      <c r="G1" s="14"/>
      <c r="H1" s="14"/>
      <c r="I1" s="15"/>
    </row>
    <row r="2" spans="1:9" ht="13.5" customHeight="1" thickBot="1" x14ac:dyDescent="0.4">
      <c r="A2" s="11" t="s">
        <v>14</v>
      </c>
      <c r="B2" s="38"/>
      <c r="C2" s="39" t="s">
        <v>45</v>
      </c>
      <c r="D2" s="14"/>
      <c r="E2" s="14"/>
      <c r="F2" s="14"/>
      <c r="G2" s="14"/>
      <c r="H2" s="14"/>
      <c r="I2" s="15"/>
    </row>
    <row r="3" spans="1:9" ht="13.8" thickBot="1" x14ac:dyDescent="0.4">
      <c r="A3" s="11" t="s">
        <v>15</v>
      </c>
      <c r="B3" s="12"/>
      <c r="C3" s="13" t="s">
        <v>59</v>
      </c>
      <c r="D3" s="14"/>
      <c r="E3" s="14"/>
      <c r="F3" s="14"/>
      <c r="G3" s="14"/>
      <c r="H3" s="14"/>
      <c r="I3" s="15"/>
    </row>
    <row r="4" spans="1:9" ht="13.8" thickBot="1" x14ac:dyDescent="0.4">
      <c r="A4" s="11" t="s">
        <v>0</v>
      </c>
      <c r="B4" s="12"/>
      <c r="C4" s="13" t="s">
        <v>9</v>
      </c>
      <c r="D4" s="14"/>
      <c r="E4" s="14"/>
      <c r="F4" s="14"/>
      <c r="G4" s="14"/>
      <c r="H4" s="14"/>
      <c r="I4" s="15"/>
    </row>
    <row r="5" spans="1:9" ht="59.25" customHeight="1" x14ac:dyDescent="0.35">
      <c r="A5" s="40" t="s">
        <v>2</v>
      </c>
      <c r="B5" s="41"/>
      <c r="C5" s="41" t="s">
        <v>3</v>
      </c>
      <c r="D5" s="16" t="s">
        <v>60</v>
      </c>
      <c r="E5" s="16" t="s">
        <v>21</v>
      </c>
      <c r="F5" s="16" t="s">
        <v>24</v>
      </c>
      <c r="G5" s="16" t="s">
        <v>79</v>
      </c>
      <c r="H5" s="16" t="s">
        <v>80</v>
      </c>
      <c r="I5" s="16" t="s">
        <v>81</v>
      </c>
    </row>
    <row r="6" spans="1:9" x14ac:dyDescent="0.35">
      <c r="A6" s="42"/>
      <c r="B6" s="43"/>
      <c r="C6" s="43"/>
      <c r="D6" s="18"/>
      <c r="E6" s="18"/>
      <c r="F6" s="18"/>
      <c r="G6" s="18"/>
      <c r="H6" s="18"/>
      <c r="I6" s="18"/>
    </row>
    <row r="7" spans="1:9" ht="13.8" thickBot="1" x14ac:dyDescent="0.4">
      <c r="A7" s="44"/>
      <c r="B7" s="45"/>
      <c r="C7" s="43"/>
      <c r="D7" s="19"/>
      <c r="E7" s="19"/>
      <c r="F7" s="19"/>
      <c r="G7" s="19"/>
      <c r="H7" s="19"/>
      <c r="I7" s="19"/>
    </row>
    <row r="8" spans="1:9" ht="14.4" thickBot="1" x14ac:dyDescent="0.4">
      <c r="A8" s="16" t="s">
        <v>4</v>
      </c>
      <c r="B8" s="16" t="s">
        <v>5</v>
      </c>
      <c r="C8" s="43"/>
      <c r="D8" s="17" t="s">
        <v>6</v>
      </c>
      <c r="E8" s="17" t="s">
        <v>22</v>
      </c>
      <c r="F8" s="17" t="s">
        <v>119</v>
      </c>
      <c r="G8" s="17" t="s">
        <v>25</v>
      </c>
      <c r="H8" s="17" t="s">
        <v>25</v>
      </c>
      <c r="I8" s="17" t="s">
        <v>25</v>
      </c>
    </row>
    <row r="9" spans="1:9" ht="13.8" thickBot="1" x14ac:dyDescent="0.4">
      <c r="A9" s="18"/>
      <c r="B9" s="18"/>
      <c r="C9" s="43"/>
      <c r="D9" s="17" t="s">
        <v>7</v>
      </c>
      <c r="E9" s="17" t="s">
        <v>17</v>
      </c>
      <c r="F9" s="17" t="s">
        <v>18</v>
      </c>
      <c r="G9" s="17" t="s">
        <v>10</v>
      </c>
      <c r="H9" s="17" t="s">
        <v>26</v>
      </c>
      <c r="I9" s="17" t="s">
        <v>27</v>
      </c>
    </row>
    <row r="10" spans="1:9" ht="13.8" thickBot="1" x14ac:dyDescent="0.4">
      <c r="A10" s="18"/>
      <c r="B10" s="18"/>
      <c r="C10" s="46"/>
      <c r="D10" s="47" t="s">
        <v>7</v>
      </c>
      <c r="E10" s="47" t="s">
        <v>23</v>
      </c>
      <c r="F10" s="47" t="s">
        <v>120</v>
      </c>
      <c r="G10" s="47" t="s">
        <v>121</v>
      </c>
      <c r="H10" s="47" t="s">
        <v>122</v>
      </c>
      <c r="I10" s="47" t="s">
        <v>123</v>
      </c>
    </row>
    <row r="11" spans="1:9" ht="16.2" thickTop="1" thickBot="1" x14ac:dyDescent="0.45">
      <c r="A11" s="35" t="s">
        <v>46</v>
      </c>
      <c r="B11" s="35" t="s">
        <v>46</v>
      </c>
      <c r="C11" s="9" t="s">
        <v>87</v>
      </c>
      <c r="D11" s="48">
        <v>8088298</v>
      </c>
      <c r="E11" s="49">
        <v>20</v>
      </c>
      <c r="F11" s="49">
        <v>71.7</v>
      </c>
      <c r="G11" s="49">
        <v>1</v>
      </c>
      <c r="H11" s="49">
        <v>0.95</v>
      </c>
      <c r="I11" s="49">
        <v>1</v>
      </c>
    </row>
    <row r="12" spans="1:9" ht="15.6" thickBot="1" x14ac:dyDescent="0.45">
      <c r="A12" s="10"/>
      <c r="B12" s="10"/>
      <c r="C12" s="9" t="s">
        <v>124</v>
      </c>
      <c r="D12" s="48">
        <v>6300</v>
      </c>
      <c r="E12" s="49">
        <v>20</v>
      </c>
      <c r="F12" s="49">
        <v>71.7</v>
      </c>
      <c r="G12" s="49">
        <v>1</v>
      </c>
      <c r="H12" s="49">
        <v>0.95</v>
      </c>
      <c r="I12" s="49">
        <v>1</v>
      </c>
    </row>
    <row r="13" spans="1:9" ht="15.6" thickBot="1" x14ac:dyDescent="0.45">
      <c r="A13" s="10"/>
      <c r="B13" s="10"/>
      <c r="C13" s="9" t="s">
        <v>100</v>
      </c>
      <c r="D13" s="48">
        <v>12544</v>
      </c>
      <c r="E13" s="49">
        <v>20</v>
      </c>
      <c r="F13" s="49">
        <v>71.7</v>
      </c>
      <c r="G13" s="49">
        <v>1</v>
      </c>
      <c r="H13" s="49">
        <v>0.95</v>
      </c>
      <c r="I13" s="49">
        <v>1</v>
      </c>
    </row>
    <row r="14" spans="1:9" ht="15.6" thickBot="1" x14ac:dyDescent="0.45">
      <c r="A14" s="10"/>
      <c r="B14" s="10"/>
      <c r="C14" s="9" t="s">
        <v>98</v>
      </c>
      <c r="D14" s="48">
        <v>1038996</v>
      </c>
      <c r="E14" s="49">
        <v>20</v>
      </c>
      <c r="F14" s="49">
        <v>71.7</v>
      </c>
      <c r="G14" s="49">
        <v>1</v>
      </c>
      <c r="H14" s="49">
        <v>1</v>
      </c>
      <c r="I14" s="49">
        <v>1</v>
      </c>
    </row>
    <row r="15" spans="1:9" ht="15.6" thickBot="1" x14ac:dyDescent="0.45">
      <c r="A15" s="10"/>
      <c r="B15" s="10"/>
      <c r="C15" s="9" t="s">
        <v>125</v>
      </c>
      <c r="D15" s="48">
        <f>577150+4500</f>
        <v>581650</v>
      </c>
      <c r="E15" s="49">
        <v>20</v>
      </c>
      <c r="F15" s="49">
        <v>71.7</v>
      </c>
      <c r="G15" s="49">
        <v>1</v>
      </c>
      <c r="H15" s="49">
        <v>1</v>
      </c>
      <c r="I15" s="49">
        <v>1</v>
      </c>
    </row>
    <row r="16" spans="1:9" ht="15.6" thickBot="1" x14ac:dyDescent="0.45">
      <c r="A16" s="36"/>
      <c r="B16" s="36"/>
      <c r="C16" s="37"/>
      <c r="D16" s="50"/>
      <c r="E16" s="50"/>
      <c r="F16" s="50"/>
      <c r="G16" s="50"/>
      <c r="H16" s="50"/>
      <c r="I16" s="50"/>
    </row>
    <row r="17" spans="1:9" ht="16.2" thickTop="1" thickBot="1" x14ac:dyDescent="0.45">
      <c r="A17" s="6" t="s">
        <v>8</v>
      </c>
      <c r="B17" s="7"/>
      <c r="C17" s="8"/>
      <c r="D17" s="51">
        <f>SUM(D11:D15)</f>
        <v>9727788</v>
      </c>
      <c r="E17" s="52"/>
      <c r="F17" s="52"/>
      <c r="G17" s="52"/>
      <c r="H17" s="52"/>
      <c r="I17" s="52"/>
    </row>
    <row r="18" spans="1:9" x14ac:dyDescent="0.35">
      <c r="A18" s="2" t="s">
        <v>77</v>
      </c>
    </row>
    <row r="19" spans="1:9" x14ac:dyDescent="0.35">
      <c r="A19" s="1" t="s">
        <v>7</v>
      </c>
      <c r="B19" s="1" t="s">
        <v>103</v>
      </c>
    </row>
    <row r="21" spans="1:9" x14ac:dyDescent="0.35">
      <c r="A21" s="1" t="s">
        <v>94</v>
      </c>
    </row>
    <row r="22" spans="1:9" x14ac:dyDescent="0.35">
      <c r="A22" s="1" t="s">
        <v>99</v>
      </c>
    </row>
    <row r="23" spans="1:9" ht="13.8" x14ac:dyDescent="0.35">
      <c r="A23" s="1" t="s">
        <v>126</v>
      </c>
    </row>
    <row r="24" spans="1:9" x14ac:dyDescent="0.35">
      <c r="A24" s="1" t="s">
        <v>101</v>
      </c>
    </row>
    <row r="25" spans="1:9" x14ac:dyDescent="0.35">
      <c r="A25" s="1" t="s">
        <v>102</v>
      </c>
    </row>
    <row r="26" spans="1:9" ht="13.8" x14ac:dyDescent="0.35">
      <c r="A26" s="1" t="s">
        <v>127</v>
      </c>
    </row>
    <row r="28" spans="1:9" x14ac:dyDescent="0.35">
      <c r="A28" s="1" t="s">
        <v>128</v>
      </c>
      <c r="B28" s="1" t="s">
        <v>88</v>
      </c>
    </row>
    <row r="30" spans="1:9" x14ac:dyDescent="0.35">
      <c r="A30" s="3" t="s">
        <v>129</v>
      </c>
      <c r="B30" s="1" t="s">
        <v>89</v>
      </c>
    </row>
    <row r="31" spans="1:9" x14ac:dyDescent="0.35">
      <c r="A31" s="3" t="s">
        <v>130</v>
      </c>
      <c r="B31" s="1" t="s">
        <v>89</v>
      </c>
    </row>
    <row r="32" spans="1:9" x14ac:dyDescent="0.35">
      <c r="A32" s="3" t="s">
        <v>131</v>
      </c>
      <c r="B32" s="1" t="s">
        <v>89</v>
      </c>
    </row>
    <row r="33" spans="1:2" x14ac:dyDescent="0.35">
      <c r="A33" s="3" t="s">
        <v>132</v>
      </c>
      <c r="B33" s="1" t="s">
        <v>89</v>
      </c>
    </row>
    <row r="34" spans="1:2" x14ac:dyDescent="0.35">
      <c r="A34" s="3" t="s">
        <v>133</v>
      </c>
      <c r="B34" s="1" t="s">
        <v>89</v>
      </c>
    </row>
    <row r="35" spans="1:2" x14ac:dyDescent="0.35">
      <c r="A35" s="3" t="s">
        <v>134</v>
      </c>
      <c r="B35" s="1" t="s">
        <v>89</v>
      </c>
    </row>
  </sheetData>
  <mergeCells count="21">
    <mergeCell ref="A1:B1"/>
    <mergeCell ref="C1:I1"/>
    <mergeCell ref="A2:B2"/>
    <mergeCell ref="C2:I2"/>
    <mergeCell ref="A5:B7"/>
    <mergeCell ref="C5:C10"/>
    <mergeCell ref="D5:D7"/>
    <mergeCell ref="E5:E7"/>
    <mergeCell ref="G5:G7"/>
    <mergeCell ref="H5:H7"/>
    <mergeCell ref="I5:I7"/>
    <mergeCell ref="F5:F7"/>
    <mergeCell ref="A8:A10"/>
    <mergeCell ref="B8:B10"/>
    <mergeCell ref="A3:B3"/>
    <mergeCell ref="C3:I3"/>
    <mergeCell ref="A4:B4"/>
    <mergeCell ref="C4:I4"/>
    <mergeCell ref="A17:C17"/>
    <mergeCell ref="A11:A16"/>
    <mergeCell ref="B11:B16"/>
  </mergeCells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3"/>
  <sheetViews>
    <sheetView zoomScale="102" zoomScaleNormal="102" workbookViewId="0">
      <selection activeCell="F19" sqref="F19"/>
    </sheetView>
  </sheetViews>
  <sheetFormatPr baseColWidth="10" defaultColWidth="9.109375" defaultRowHeight="13.2" x14ac:dyDescent="0.35"/>
  <cols>
    <col min="1" max="2" width="16.6640625" style="1" customWidth="1"/>
    <col min="3" max="3" width="33.44140625" style="1" customWidth="1"/>
    <col min="4" max="4" width="18.33203125" style="1" customWidth="1"/>
    <col min="5" max="5" width="19.44140625" style="1" customWidth="1"/>
    <col min="6" max="6" width="20.44140625" style="1" customWidth="1"/>
    <col min="7" max="7" width="20.77734375" style="1" customWidth="1"/>
    <col min="8" max="8" width="19.77734375" style="1" customWidth="1"/>
    <col min="9" max="9" width="16.6640625" style="1" customWidth="1"/>
    <col min="10" max="16384" width="9.109375" style="1"/>
  </cols>
  <sheetData>
    <row r="1" spans="1:9" x14ac:dyDescent="0.35">
      <c r="A1" s="20" t="s">
        <v>13</v>
      </c>
      <c r="B1" s="20"/>
      <c r="C1" s="21" t="s">
        <v>44</v>
      </c>
      <c r="D1" s="21"/>
      <c r="E1" s="21"/>
      <c r="F1" s="21"/>
      <c r="G1" s="21"/>
      <c r="H1" s="21"/>
      <c r="I1" s="21"/>
    </row>
    <row r="2" spans="1:9" x14ac:dyDescent="0.35">
      <c r="A2" s="20" t="s">
        <v>14</v>
      </c>
      <c r="B2" s="20"/>
      <c r="C2" s="21" t="s">
        <v>45</v>
      </c>
      <c r="D2" s="21"/>
      <c r="E2" s="21"/>
      <c r="F2" s="21"/>
      <c r="G2" s="21"/>
      <c r="H2" s="21"/>
      <c r="I2" s="21"/>
    </row>
    <row r="3" spans="1:9" ht="13.5" customHeight="1" x14ac:dyDescent="0.35">
      <c r="A3" s="20" t="s">
        <v>28</v>
      </c>
      <c r="B3" s="20"/>
      <c r="C3" s="21" t="s">
        <v>59</v>
      </c>
      <c r="D3" s="21"/>
      <c r="E3" s="21"/>
      <c r="F3" s="21"/>
      <c r="G3" s="21"/>
      <c r="H3" s="21"/>
      <c r="I3" s="21"/>
    </row>
    <row r="4" spans="1:9" x14ac:dyDescent="0.35">
      <c r="A4" s="20" t="s">
        <v>0</v>
      </c>
      <c r="B4" s="20"/>
      <c r="C4" s="21" t="s">
        <v>11</v>
      </c>
      <c r="D4" s="21"/>
      <c r="E4" s="21"/>
      <c r="F4" s="21"/>
      <c r="G4" s="21"/>
      <c r="H4" s="21"/>
      <c r="I4" s="21"/>
    </row>
    <row r="5" spans="1:9" ht="52.8" x14ac:dyDescent="0.35">
      <c r="A5" s="22" t="s">
        <v>2</v>
      </c>
      <c r="B5" s="22"/>
      <c r="C5" s="22" t="s">
        <v>3</v>
      </c>
      <c r="D5" s="23" t="s">
        <v>82</v>
      </c>
      <c r="E5" s="23" t="s">
        <v>83</v>
      </c>
      <c r="F5" s="23" t="s">
        <v>84</v>
      </c>
      <c r="G5" s="23" t="s">
        <v>85</v>
      </c>
      <c r="H5" s="23" t="s">
        <v>86</v>
      </c>
      <c r="I5" s="23" t="s">
        <v>33</v>
      </c>
    </row>
    <row r="6" spans="1:9" ht="13.8" x14ac:dyDescent="0.35">
      <c r="A6" s="22" t="s">
        <v>4</v>
      </c>
      <c r="B6" s="22" t="s">
        <v>5</v>
      </c>
      <c r="C6" s="22"/>
      <c r="D6" s="26" t="s">
        <v>119</v>
      </c>
      <c r="E6" s="26" t="s">
        <v>25</v>
      </c>
      <c r="F6" s="26" t="s">
        <v>25</v>
      </c>
      <c r="G6" s="26" t="s">
        <v>25</v>
      </c>
      <c r="H6" s="26" t="s">
        <v>119</v>
      </c>
      <c r="I6" s="23" t="s">
        <v>114</v>
      </c>
    </row>
    <row r="7" spans="1:9" x14ac:dyDescent="0.35">
      <c r="A7" s="22"/>
      <c r="B7" s="22"/>
      <c r="C7" s="22"/>
      <c r="D7" s="26" t="s">
        <v>19</v>
      </c>
      <c r="E7" s="26" t="s">
        <v>29</v>
      </c>
      <c r="F7" s="26" t="s">
        <v>30</v>
      </c>
      <c r="G7" s="24" t="s">
        <v>31</v>
      </c>
      <c r="H7" s="26" t="s">
        <v>32</v>
      </c>
      <c r="I7" s="26" t="s">
        <v>20</v>
      </c>
    </row>
    <row r="8" spans="1:9" x14ac:dyDescent="0.35">
      <c r="A8" s="22"/>
      <c r="B8" s="22"/>
      <c r="C8" s="22"/>
      <c r="D8" s="53" t="s">
        <v>135</v>
      </c>
      <c r="E8" s="53" t="s">
        <v>136</v>
      </c>
      <c r="F8" s="53" t="s">
        <v>137</v>
      </c>
      <c r="G8" s="53" t="s">
        <v>138</v>
      </c>
      <c r="H8" s="53" t="s">
        <v>139</v>
      </c>
      <c r="I8" s="53" t="s">
        <v>140</v>
      </c>
    </row>
    <row r="9" spans="1:9" ht="15" x14ac:dyDescent="0.4">
      <c r="A9" s="27" t="s">
        <v>46</v>
      </c>
      <c r="B9" s="27" t="s">
        <v>46</v>
      </c>
      <c r="C9" s="28" t="s">
        <v>87</v>
      </c>
      <c r="D9" s="54">
        <f>'Soils1 of 2'!F11*'Soils1 of 2'!G11*'Soils1 of 2'!H11*'Soils1 of 2'!I11</f>
        <v>68.114999999999995</v>
      </c>
      <c r="E9" s="54">
        <v>1</v>
      </c>
      <c r="F9" s="54">
        <v>0.95</v>
      </c>
      <c r="G9" s="54">
        <v>1</v>
      </c>
      <c r="H9" s="54">
        <f>'Soils1 of 2'!F11*'Soils2 of 2'!E9*'Soils2 of 2'!F9*'Soils2 of 2'!G9</f>
        <v>68.114999999999995</v>
      </c>
      <c r="I9" s="55">
        <f>('Soils1 of 2'!D11*('Soils2 of 2'!D9-'Soils2 of 2'!H9))/'Soils1 of 2'!E11</f>
        <v>0</v>
      </c>
    </row>
    <row r="10" spans="1:9" ht="15" x14ac:dyDescent="0.4">
      <c r="A10" s="27"/>
      <c r="B10" s="27"/>
      <c r="C10" s="28" t="s">
        <v>124</v>
      </c>
      <c r="D10" s="54">
        <f>'Soils1 of 2'!F12*'Soils1 of 2'!G12*'Soils1 of 2'!H12*'Soils1 of 2'!I12</f>
        <v>68.114999999999995</v>
      </c>
      <c r="E10" s="54">
        <v>1</v>
      </c>
      <c r="F10" s="54">
        <v>1</v>
      </c>
      <c r="G10" s="54">
        <v>1</v>
      </c>
      <c r="H10" s="54">
        <f>'Soils1 of 2'!F12*'Soils2 of 2'!E10*'Soils2 of 2'!F10*'Soils2 of 2'!G10</f>
        <v>71.7</v>
      </c>
      <c r="I10" s="55">
        <f>('Soils1 of 2'!D12*('Soils2 of 2'!D10-'Soils2 of 2'!H10))/'Soils1 of 2'!E12</f>
        <v>-1129.2750000000026</v>
      </c>
    </row>
    <row r="11" spans="1:9" ht="15" x14ac:dyDescent="0.4">
      <c r="A11" s="27"/>
      <c r="B11" s="27"/>
      <c r="C11" s="28" t="s">
        <v>100</v>
      </c>
      <c r="D11" s="54">
        <f>'Soils1 of 2'!F13*'Soils1 of 2'!G13*'Soils1 of 2'!H13*'Soils1 of 2'!I13</f>
        <v>68.114999999999995</v>
      </c>
      <c r="E11" s="54">
        <v>1</v>
      </c>
      <c r="F11" s="54">
        <v>0.95</v>
      </c>
      <c r="G11" s="54">
        <v>1</v>
      </c>
      <c r="H11" s="54">
        <f>'Soils1 of 2'!F13*'Soils2 of 2'!E11*'Soils2 of 2'!F11*'Soils2 of 2'!G11</f>
        <v>68.114999999999995</v>
      </c>
      <c r="I11" s="55">
        <f>('Soils1 of 2'!D13*('Soils2 of 2'!D11-'Soils2 of 2'!H11))/'Soils1 of 2'!E13</f>
        <v>0</v>
      </c>
    </row>
    <row r="12" spans="1:9" ht="13.5" customHeight="1" x14ac:dyDescent="0.4">
      <c r="A12" s="27"/>
      <c r="B12" s="27"/>
      <c r="C12" s="28" t="s">
        <v>98</v>
      </c>
      <c r="D12" s="54">
        <f>'Soils1 of 2'!F14*'Soils1 of 2'!G14*'Soils1 of 2'!H14*'Soils1 of 2'!I14</f>
        <v>71.7</v>
      </c>
      <c r="E12" s="54">
        <v>1</v>
      </c>
      <c r="F12" s="54">
        <v>1</v>
      </c>
      <c r="G12" s="54">
        <v>1</v>
      </c>
      <c r="H12" s="54">
        <f>'Soils1 of 2'!F14*'Soils2 of 2'!E12*'Soils2 of 2'!F12*'Soils2 of 2'!G12</f>
        <v>71.7</v>
      </c>
      <c r="I12" s="55">
        <f>('Soils1 of 2'!D14*('Soils2 of 2'!D12-'Soils2 of 2'!H12))/'Soils1 of 2'!E14</f>
        <v>0</v>
      </c>
    </row>
    <row r="13" spans="1:9" ht="15" x14ac:dyDescent="0.4">
      <c r="A13" s="27"/>
      <c r="B13" s="27"/>
      <c r="C13" s="28" t="s">
        <v>125</v>
      </c>
      <c r="D13" s="54">
        <f>'Soils1 of 2'!F15*'Soils1 of 2'!G15*'Soils1 of 2'!H15*'Soils1 of 2'!I15</f>
        <v>71.7</v>
      </c>
      <c r="E13" s="54">
        <v>1</v>
      </c>
      <c r="F13" s="54">
        <v>0.95</v>
      </c>
      <c r="G13" s="54">
        <v>1</v>
      </c>
      <c r="H13" s="54">
        <f>'Soils1 of 2'!F15*'Soils2 of 2'!E13*'Soils2 of 2'!F13*'Soils2 of 2'!G13</f>
        <v>68.114999999999995</v>
      </c>
      <c r="I13" s="55">
        <f>('Soils1 of 2'!D15*('Soils2 of 2'!D13-'Soils2 of 2'!H13))/'Soils1 of 2'!E15</f>
        <v>104260.76250000023</v>
      </c>
    </row>
    <row r="14" spans="1:9" ht="15" x14ac:dyDescent="0.4">
      <c r="A14" s="27"/>
      <c r="B14" s="27"/>
      <c r="C14" s="30"/>
      <c r="D14" s="56"/>
      <c r="E14" s="56"/>
      <c r="F14" s="56"/>
      <c r="G14" s="57"/>
      <c r="H14" s="56"/>
      <c r="I14" s="58"/>
    </row>
    <row r="15" spans="1:9" ht="15" x14ac:dyDescent="0.4">
      <c r="A15" s="32" t="s">
        <v>8</v>
      </c>
      <c r="B15" s="32"/>
      <c r="C15" s="32"/>
      <c r="D15" s="59"/>
      <c r="E15" s="59"/>
      <c r="F15" s="59"/>
      <c r="G15" s="59"/>
      <c r="H15" s="59"/>
      <c r="I15" s="60">
        <f>SUM(I9:I13)</f>
        <v>103131.48750000022</v>
      </c>
    </row>
    <row r="16" spans="1:9" x14ac:dyDescent="0.35">
      <c r="A16" s="2" t="s">
        <v>77</v>
      </c>
    </row>
    <row r="17" spans="1:2" x14ac:dyDescent="0.35">
      <c r="A17" s="1" t="s">
        <v>7</v>
      </c>
      <c r="B17" s="1" t="s">
        <v>103</v>
      </c>
    </row>
    <row r="19" spans="1:2" x14ac:dyDescent="0.35">
      <c r="A19" s="1" t="s">
        <v>94</v>
      </c>
    </row>
    <row r="20" spans="1:2" x14ac:dyDescent="0.35">
      <c r="A20" s="1" t="s">
        <v>99</v>
      </c>
    </row>
    <row r="21" spans="1:2" ht="13.8" x14ac:dyDescent="0.35">
      <c r="A21" s="1" t="s">
        <v>126</v>
      </c>
    </row>
    <row r="22" spans="1:2" x14ac:dyDescent="0.35">
      <c r="A22" s="1" t="s">
        <v>101</v>
      </c>
    </row>
    <row r="23" spans="1:2" x14ac:dyDescent="0.35">
      <c r="A23" s="1" t="s">
        <v>102</v>
      </c>
    </row>
    <row r="24" spans="1:2" ht="13.8" x14ac:dyDescent="0.35">
      <c r="A24" s="1" t="s">
        <v>127</v>
      </c>
    </row>
    <row r="26" spans="1:2" x14ac:dyDescent="0.35">
      <c r="A26" s="1" t="s">
        <v>128</v>
      </c>
      <c r="B26" s="1" t="s">
        <v>88</v>
      </c>
    </row>
    <row r="28" spans="1:2" x14ac:dyDescent="0.35">
      <c r="A28" s="3" t="s">
        <v>129</v>
      </c>
      <c r="B28" s="1" t="s">
        <v>89</v>
      </c>
    </row>
    <row r="29" spans="1:2" x14ac:dyDescent="0.35">
      <c r="A29" s="3" t="s">
        <v>130</v>
      </c>
      <c r="B29" s="1" t="s">
        <v>89</v>
      </c>
    </row>
    <row r="30" spans="1:2" x14ac:dyDescent="0.35">
      <c r="A30" s="3" t="s">
        <v>131</v>
      </c>
      <c r="B30" s="1" t="s">
        <v>89</v>
      </c>
    </row>
    <row r="31" spans="1:2" x14ac:dyDescent="0.35">
      <c r="A31" s="3" t="s">
        <v>132</v>
      </c>
      <c r="B31" s="1" t="s">
        <v>89</v>
      </c>
    </row>
    <row r="32" spans="1:2" x14ac:dyDescent="0.35">
      <c r="A32" s="3" t="s">
        <v>133</v>
      </c>
      <c r="B32" s="1" t="s">
        <v>89</v>
      </c>
    </row>
    <row r="33" spans="1:2" x14ac:dyDescent="0.35">
      <c r="A33" s="3" t="s">
        <v>134</v>
      </c>
      <c r="B33" s="1" t="s">
        <v>89</v>
      </c>
    </row>
  </sheetData>
  <mergeCells count="15">
    <mergeCell ref="A9:A14"/>
    <mergeCell ref="B9:B14"/>
    <mergeCell ref="A15:C15"/>
    <mergeCell ref="A5:B5"/>
    <mergeCell ref="C5:C8"/>
    <mergeCell ref="A6:A8"/>
    <mergeCell ref="B6:B8"/>
    <mergeCell ref="A3:B3"/>
    <mergeCell ref="C3:I3"/>
    <mergeCell ref="A4:B4"/>
    <mergeCell ref="C4:I4"/>
    <mergeCell ref="A1:B1"/>
    <mergeCell ref="C1:I1"/>
    <mergeCell ref="A2:B2"/>
    <mergeCell ref="C2:I2"/>
  </mergeCells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"/>
  <sheetViews>
    <sheetView workbookViewId="0">
      <selection activeCell="E21" sqref="E21"/>
    </sheetView>
  </sheetViews>
  <sheetFormatPr baseColWidth="10" defaultColWidth="9.109375" defaultRowHeight="13.2" x14ac:dyDescent="0.35"/>
  <cols>
    <col min="1" max="2" width="16.6640625" style="1" customWidth="1"/>
    <col min="3" max="3" width="28" style="1" customWidth="1"/>
    <col min="4" max="4" width="35.77734375" style="1" customWidth="1"/>
    <col min="5" max="5" width="35.44140625" style="1" customWidth="1"/>
    <col min="6" max="6" width="31.77734375" style="1" customWidth="1"/>
    <col min="7" max="16384" width="9.109375" style="1"/>
  </cols>
  <sheetData>
    <row r="1" spans="1:6" x14ac:dyDescent="0.35">
      <c r="A1" s="20" t="s">
        <v>13</v>
      </c>
      <c r="B1" s="20"/>
      <c r="C1" s="21" t="s">
        <v>44</v>
      </c>
      <c r="D1" s="21"/>
      <c r="E1" s="21"/>
      <c r="F1" s="21"/>
    </row>
    <row r="2" spans="1:6" x14ac:dyDescent="0.35">
      <c r="A2" s="20" t="s">
        <v>14</v>
      </c>
      <c r="B2" s="20"/>
      <c r="C2" s="21" t="s">
        <v>45</v>
      </c>
      <c r="D2" s="21"/>
      <c r="E2" s="21"/>
      <c r="F2" s="21"/>
    </row>
    <row r="3" spans="1:6" ht="13.5" customHeight="1" x14ac:dyDescent="0.35">
      <c r="A3" s="20" t="s">
        <v>28</v>
      </c>
      <c r="B3" s="20"/>
      <c r="C3" s="21" t="s">
        <v>61</v>
      </c>
      <c r="D3" s="21"/>
      <c r="E3" s="21"/>
      <c r="F3" s="21"/>
    </row>
    <row r="4" spans="1:6" x14ac:dyDescent="0.35">
      <c r="A4" s="20" t="s">
        <v>0</v>
      </c>
      <c r="B4" s="20"/>
      <c r="C4" s="21" t="s">
        <v>1</v>
      </c>
      <c r="D4" s="21"/>
      <c r="E4" s="21"/>
      <c r="F4" s="21"/>
    </row>
    <row r="5" spans="1:6" x14ac:dyDescent="0.35">
      <c r="A5" s="22" t="s">
        <v>2</v>
      </c>
      <c r="B5" s="22"/>
      <c r="C5" s="22" t="s">
        <v>3</v>
      </c>
      <c r="D5" s="23" t="s">
        <v>34</v>
      </c>
      <c r="E5" s="23" t="s">
        <v>35</v>
      </c>
      <c r="F5" s="23" t="s">
        <v>141</v>
      </c>
    </row>
    <row r="6" spans="1:6" ht="13.8" x14ac:dyDescent="0.35">
      <c r="A6" s="22" t="s">
        <v>4</v>
      </c>
      <c r="B6" s="22" t="s">
        <v>5</v>
      </c>
      <c r="C6" s="22"/>
      <c r="D6" s="26" t="s">
        <v>16</v>
      </c>
      <c r="E6" s="23" t="s">
        <v>142</v>
      </c>
      <c r="F6" s="23" t="s">
        <v>114</v>
      </c>
    </row>
    <row r="7" spans="1:6" x14ac:dyDescent="0.35">
      <c r="A7" s="22"/>
      <c r="B7" s="22"/>
      <c r="C7" s="22"/>
      <c r="D7" s="26" t="s">
        <v>7</v>
      </c>
      <c r="E7" s="26" t="s">
        <v>17</v>
      </c>
      <c r="F7" s="26" t="s">
        <v>18</v>
      </c>
    </row>
    <row r="8" spans="1:6" x14ac:dyDescent="0.35">
      <c r="A8" s="22"/>
      <c r="B8" s="22"/>
      <c r="C8" s="22"/>
      <c r="D8" s="53" t="s">
        <v>7</v>
      </c>
      <c r="E8" s="53" t="s">
        <v>12</v>
      </c>
      <c r="F8" s="53" t="s">
        <v>143</v>
      </c>
    </row>
    <row r="9" spans="1:6" ht="15" x14ac:dyDescent="0.4">
      <c r="A9" s="27" t="s">
        <v>46</v>
      </c>
      <c r="B9" s="27" t="s">
        <v>46</v>
      </c>
      <c r="C9" s="28" t="s">
        <v>74</v>
      </c>
      <c r="D9" s="54" t="s">
        <v>90</v>
      </c>
      <c r="E9" s="54"/>
      <c r="F9" s="54" t="s">
        <v>90</v>
      </c>
    </row>
    <row r="10" spans="1:6" ht="15" x14ac:dyDescent="0.4">
      <c r="A10" s="27"/>
      <c r="B10" s="27"/>
      <c r="C10" s="28" t="s">
        <v>75</v>
      </c>
      <c r="D10" s="54" t="s">
        <v>90</v>
      </c>
      <c r="E10" s="54"/>
      <c r="F10" s="54" t="s">
        <v>90</v>
      </c>
    </row>
    <row r="11" spans="1:6" ht="15" x14ac:dyDescent="0.4">
      <c r="A11" s="27"/>
      <c r="B11" s="27"/>
      <c r="C11" s="28" t="s">
        <v>76</v>
      </c>
      <c r="D11" s="54" t="s">
        <v>90</v>
      </c>
      <c r="E11" s="54"/>
      <c r="F11" s="54" t="s">
        <v>90</v>
      </c>
    </row>
    <row r="12" spans="1:6" ht="15" x14ac:dyDescent="0.4">
      <c r="A12" s="27"/>
      <c r="B12" s="27"/>
      <c r="C12" s="30"/>
      <c r="D12" s="54"/>
      <c r="E12" s="54"/>
      <c r="F12" s="54"/>
    </row>
    <row r="13" spans="1:6" ht="15" x14ac:dyDescent="0.4">
      <c r="A13" s="32" t="s">
        <v>8</v>
      </c>
      <c r="B13" s="32"/>
      <c r="C13" s="32"/>
      <c r="D13" s="61" t="s">
        <v>90</v>
      </c>
      <c r="E13" s="61"/>
      <c r="F13" s="61" t="s">
        <v>90</v>
      </c>
    </row>
    <row r="14" spans="1:6" s="2" customFormat="1" x14ac:dyDescent="0.35">
      <c r="A14" s="2" t="s">
        <v>77</v>
      </c>
    </row>
    <row r="15" spans="1:6" x14ac:dyDescent="0.35">
      <c r="A15" s="1" t="s">
        <v>95</v>
      </c>
    </row>
  </sheetData>
  <mergeCells count="15">
    <mergeCell ref="A1:B1"/>
    <mergeCell ref="C1:F1"/>
    <mergeCell ref="A2:B2"/>
    <mergeCell ref="C2:F2"/>
    <mergeCell ref="A3:B3"/>
    <mergeCell ref="C3:F3"/>
    <mergeCell ref="A9:A12"/>
    <mergeCell ref="B9:B12"/>
    <mergeCell ref="A13:C13"/>
    <mergeCell ref="A4:B4"/>
    <mergeCell ref="C4:F4"/>
    <mergeCell ref="A5:B5"/>
    <mergeCell ref="C5:C8"/>
    <mergeCell ref="A6:A8"/>
    <mergeCell ref="B6:B8"/>
  </mergeCells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5"/>
  <sheetViews>
    <sheetView workbookViewId="0">
      <selection activeCell="E21" sqref="E20:E21"/>
    </sheetView>
  </sheetViews>
  <sheetFormatPr baseColWidth="10" defaultColWidth="9.109375" defaultRowHeight="13.2" x14ac:dyDescent="0.35"/>
  <cols>
    <col min="1" max="2" width="16.6640625" style="1" customWidth="1"/>
    <col min="3" max="3" width="35.6640625" style="1" customWidth="1"/>
    <col min="4" max="4" width="21" style="1" customWidth="1"/>
    <col min="5" max="5" width="25.109375" style="1" customWidth="1"/>
    <col min="6" max="6" width="24.44140625" style="1" customWidth="1"/>
    <col min="7" max="7" width="23.33203125" style="1" customWidth="1"/>
    <col min="8" max="16384" width="9.109375" style="1"/>
  </cols>
  <sheetData>
    <row r="1" spans="1:7" x14ac:dyDescent="0.35">
      <c r="A1" s="20" t="s">
        <v>13</v>
      </c>
      <c r="B1" s="20"/>
      <c r="C1" s="21" t="s">
        <v>44</v>
      </c>
      <c r="D1" s="21"/>
      <c r="E1" s="21"/>
      <c r="F1" s="21"/>
      <c r="G1" s="21"/>
    </row>
    <row r="2" spans="1:7" x14ac:dyDescent="0.35">
      <c r="A2" s="20" t="s">
        <v>14</v>
      </c>
      <c r="B2" s="20"/>
      <c r="C2" s="21" t="s">
        <v>45</v>
      </c>
      <c r="D2" s="21"/>
      <c r="E2" s="21"/>
      <c r="F2" s="21"/>
      <c r="G2" s="21"/>
    </row>
    <row r="3" spans="1:7" ht="13.5" customHeight="1" x14ac:dyDescent="0.35">
      <c r="A3" s="20" t="s">
        <v>28</v>
      </c>
      <c r="B3" s="20"/>
      <c r="C3" s="21" t="s">
        <v>62</v>
      </c>
      <c r="D3" s="21"/>
      <c r="E3" s="21"/>
      <c r="F3" s="21"/>
      <c r="G3" s="21"/>
    </row>
    <row r="4" spans="1:7" x14ac:dyDescent="0.35">
      <c r="A4" s="20" t="s">
        <v>0</v>
      </c>
      <c r="B4" s="20"/>
      <c r="C4" s="21" t="s">
        <v>1</v>
      </c>
      <c r="D4" s="21"/>
      <c r="E4" s="21"/>
      <c r="F4" s="21"/>
      <c r="G4" s="21"/>
    </row>
    <row r="5" spans="1:7" ht="39.6" x14ac:dyDescent="0.35">
      <c r="A5" s="22" t="s">
        <v>2</v>
      </c>
      <c r="B5" s="22"/>
      <c r="C5" s="22" t="s">
        <v>3</v>
      </c>
      <c r="D5" s="23" t="s">
        <v>36</v>
      </c>
      <c r="E5" s="23" t="s">
        <v>38</v>
      </c>
      <c r="F5" s="23" t="s">
        <v>40</v>
      </c>
      <c r="G5" s="23" t="s">
        <v>145</v>
      </c>
    </row>
    <row r="6" spans="1:7" ht="13.8" x14ac:dyDescent="0.35">
      <c r="A6" s="22" t="s">
        <v>4</v>
      </c>
      <c r="B6" s="22" t="s">
        <v>5</v>
      </c>
      <c r="C6" s="22"/>
      <c r="D6" s="26"/>
      <c r="E6" s="23" t="s">
        <v>146</v>
      </c>
      <c r="F6" s="26" t="s">
        <v>144</v>
      </c>
      <c r="G6" s="23" t="s">
        <v>114</v>
      </c>
    </row>
    <row r="7" spans="1:7" x14ac:dyDescent="0.35">
      <c r="A7" s="22"/>
      <c r="B7" s="22"/>
      <c r="C7" s="22"/>
      <c r="D7" s="26" t="s">
        <v>7</v>
      </c>
      <c r="E7" s="24" t="s">
        <v>17</v>
      </c>
      <c r="F7" s="26" t="s">
        <v>18</v>
      </c>
      <c r="G7" s="26" t="s">
        <v>10</v>
      </c>
    </row>
    <row r="8" spans="1:7" x14ac:dyDescent="0.35">
      <c r="A8" s="22"/>
      <c r="B8" s="22"/>
      <c r="C8" s="22"/>
      <c r="D8" s="53" t="s">
        <v>37</v>
      </c>
      <c r="E8" s="53" t="s">
        <v>39</v>
      </c>
      <c r="F8" s="53" t="s">
        <v>12</v>
      </c>
      <c r="G8" s="53" t="s">
        <v>147</v>
      </c>
    </row>
    <row r="9" spans="1:7" ht="15" x14ac:dyDescent="0.4">
      <c r="A9" s="27" t="s">
        <v>46</v>
      </c>
      <c r="B9" s="27" t="s">
        <v>46</v>
      </c>
      <c r="C9" s="28" t="s">
        <v>74</v>
      </c>
      <c r="D9" s="56"/>
      <c r="E9" s="54" t="s">
        <v>90</v>
      </c>
      <c r="F9" s="54"/>
      <c r="G9" s="54" t="s">
        <v>90</v>
      </c>
    </row>
    <row r="10" spans="1:7" ht="15" x14ac:dyDescent="0.4">
      <c r="A10" s="27"/>
      <c r="B10" s="27"/>
      <c r="C10" s="28" t="s">
        <v>75</v>
      </c>
      <c r="D10" s="54"/>
      <c r="E10" s="54" t="s">
        <v>90</v>
      </c>
      <c r="F10" s="54"/>
      <c r="G10" s="54" t="s">
        <v>90</v>
      </c>
    </row>
    <row r="11" spans="1:7" ht="15" x14ac:dyDescent="0.4">
      <c r="A11" s="27"/>
      <c r="B11" s="27"/>
      <c r="C11" s="28" t="s">
        <v>76</v>
      </c>
      <c r="D11" s="54"/>
      <c r="E11" s="54" t="s">
        <v>90</v>
      </c>
      <c r="F11" s="54"/>
      <c r="G11" s="54" t="s">
        <v>90</v>
      </c>
    </row>
    <row r="12" spans="1:7" ht="15" x14ac:dyDescent="0.4">
      <c r="A12" s="27"/>
      <c r="B12" s="27"/>
      <c r="C12" s="30"/>
      <c r="D12" s="56"/>
      <c r="E12" s="57"/>
      <c r="F12" s="56"/>
      <c r="G12" s="57"/>
    </row>
    <row r="13" spans="1:7" ht="15" x14ac:dyDescent="0.4">
      <c r="A13" s="32" t="s">
        <v>8</v>
      </c>
      <c r="B13" s="32"/>
      <c r="C13" s="32"/>
      <c r="D13" s="59"/>
      <c r="E13" s="61" t="s">
        <v>90</v>
      </c>
      <c r="F13" s="61"/>
      <c r="G13" s="61" t="s">
        <v>90</v>
      </c>
    </row>
    <row r="15" spans="1:7" x14ac:dyDescent="0.35">
      <c r="A15" s="1" t="s">
        <v>90</v>
      </c>
      <c r="B15" s="1" t="s">
        <v>91</v>
      </c>
    </row>
  </sheetData>
  <mergeCells count="15">
    <mergeCell ref="A1:B1"/>
    <mergeCell ref="C1:G1"/>
    <mergeCell ref="A2:B2"/>
    <mergeCell ref="C2:G2"/>
    <mergeCell ref="A3:B3"/>
    <mergeCell ref="C3:G3"/>
    <mergeCell ref="A9:A12"/>
    <mergeCell ref="B9:B12"/>
    <mergeCell ref="A13:C13"/>
    <mergeCell ref="A4:B4"/>
    <mergeCell ref="C4:G4"/>
    <mergeCell ref="A5:B5"/>
    <mergeCell ref="C5:C8"/>
    <mergeCell ref="A6:A8"/>
    <mergeCell ref="B6:B8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5"/>
  <sheetViews>
    <sheetView zoomScale="96" zoomScaleNormal="96" workbookViewId="0">
      <selection activeCell="C23" sqref="C23"/>
    </sheetView>
  </sheetViews>
  <sheetFormatPr baseColWidth="10" defaultColWidth="9.109375" defaultRowHeight="13.2" x14ac:dyDescent="0.35"/>
  <cols>
    <col min="1" max="1" width="27.77734375" style="1" customWidth="1"/>
    <col min="2" max="2" width="45.44140625" style="1" customWidth="1"/>
    <col min="3" max="3" width="37.44140625" style="1" customWidth="1"/>
    <col min="4" max="4" width="46" style="1" customWidth="1"/>
    <col min="5" max="16384" width="9.109375" style="1"/>
  </cols>
  <sheetData>
    <row r="1" spans="1:4" x14ac:dyDescent="0.35">
      <c r="A1" s="62" t="s">
        <v>13</v>
      </c>
      <c r="B1" s="21" t="s">
        <v>44</v>
      </c>
      <c r="C1" s="21"/>
      <c r="D1" s="21"/>
    </row>
    <row r="2" spans="1:4" x14ac:dyDescent="0.35">
      <c r="A2" s="62" t="s">
        <v>14</v>
      </c>
      <c r="B2" s="21" t="s">
        <v>45</v>
      </c>
      <c r="C2" s="21"/>
      <c r="D2" s="21"/>
    </row>
    <row r="3" spans="1:4" ht="13.5" customHeight="1" x14ac:dyDescent="0.35">
      <c r="A3" s="62" t="s">
        <v>28</v>
      </c>
      <c r="B3" s="21" t="s">
        <v>63</v>
      </c>
      <c r="C3" s="21"/>
      <c r="D3" s="21"/>
    </row>
    <row r="4" spans="1:4" x14ac:dyDescent="0.35">
      <c r="A4" s="62" t="s">
        <v>0</v>
      </c>
      <c r="B4" s="21" t="s">
        <v>1</v>
      </c>
      <c r="C4" s="21"/>
      <c r="D4" s="21"/>
    </row>
    <row r="5" spans="1:4" ht="38.25" customHeight="1" x14ac:dyDescent="0.35">
      <c r="A5" s="23" t="s">
        <v>41</v>
      </c>
      <c r="B5" s="23" t="s">
        <v>148</v>
      </c>
      <c r="C5" s="23" t="s">
        <v>64</v>
      </c>
      <c r="D5" s="23" t="s">
        <v>42</v>
      </c>
    </row>
    <row r="6" spans="1:4" ht="13.8" x14ac:dyDescent="0.35">
      <c r="A6" s="23" t="s">
        <v>114</v>
      </c>
      <c r="B6" s="23" t="s">
        <v>114</v>
      </c>
      <c r="C6" s="23" t="s">
        <v>114</v>
      </c>
      <c r="D6" s="23" t="s">
        <v>114</v>
      </c>
    </row>
    <row r="7" spans="1:4" x14ac:dyDescent="0.35">
      <c r="A7" s="24" t="s">
        <v>7</v>
      </c>
      <c r="B7" s="24" t="s">
        <v>17</v>
      </c>
      <c r="C7" s="24" t="s">
        <v>18</v>
      </c>
      <c r="D7" s="26" t="s">
        <v>10</v>
      </c>
    </row>
    <row r="8" spans="1:4" x14ac:dyDescent="0.35">
      <c r="A8" s="24"/>
      <c r="B8" s="24"/>
      <c r="C8" s="24"/>
      <c r="D8" s="24" t="s">
        <v>43</v>
      </c>
    </row>
    <row r="9" spans="1:4" x14ac:dyDescent="0.35">
      <c r="A9" s="53" t="s">
        <v>140</v>
      </c>
      <c r="B9" s="53" t="s">
        <v>143</v>
      </c>
      <c r="C9" s="53" t="s">
        <v>147</v>
      </c>
      <c r="D9" s="53" t="s">
        <v>149</v>
      </c>
    </row>
    <row r="10" spans="1:4" ht="15" x14ac:dyDescent="0.4">
      <c r="A10" s="63">
        <f>'Soils2 of 2'!I15</f>
        <v>103131.48750000022</v>
      </c>
      <c r="B10" s="54" t="s">
        <v>90</v>
      </c>
      <c r="C10" s="54" t="s">
        <v>90</v>
      </c>
      <c r="D10" s="63">
        <f>+A10</f>
        <v>103131.48750000022</v>
      </c>
    </row>
    <row r="11" spans="1:4" ht="15" x14ac:dyDescent="0.4">
      <c r="A11" s="64"/>
      <c r="B11" s="54"/>
      <c r="C11" s="54"/>
      <c r="D11" s="54"/>
    </row>
    <row r="12" spans="1:4" ht="15" x14ac:dyDescent="0.4">
      <c r="A12" s="64"/>
      <c r="B12" s="54"/>
      <c r="C12" s="54"/>
      <c r="D12" s="54"/>
    </row>
    <row r="13" spans="1:4" ht="15" x14ac:dyDescent="0.4">
      <c r="A13" s="64"/>
      <c r="B13" s="54"/>
      <c r="C13" s="54"/>
      <c r="D13" s="54"/>
    </row>
    <row r="14" spans="1:4" x14ac:dyDescent="0.35">
      <c r="A14" s="2" t="s">
        <v>77</v>
      </c>
    </row>
    <row r="15" spans="1:4" x14ac:dyDescent="0.35">
      <c r="A15" s="1" t="s">
        <v>96</v>
      </c>
    </row>
  </sheetData>
  <mergeCells count="4">
    <mergeCell ref="B4:D4"/>
    <mergeCell ref="B1:D1"/>
    <mergeCell ref="B2:D2"/>
    <mergeCell ref="B3:D3"/>
  </mergeCells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6"/>
  <sheetViews>
    <sheetView zoomScale="98" zoomScaleNormal="98" workbookViewId="0">
      <selection activeCell="E23" sqref="E23"/>
    </sheetView>
  </sheetViews>
  <sheetFormatPr baseColWidth="10" defaultRowHeight="13.2" x14ac:dyDescent="0.35"/>
  <cols>
    <col min="1" max="2" width="16.6640625" style="5" customWidth="1"/>
    <col min="3" max="3" width="25.44140625" style="5" customWidth="1"/>
    <col min="4" max="4" width="18.44140625" style="5" customWidth="1"/>
    <col min="5" max="5" width="16.6640625" style="5" customWidth="1"/>
    <col min="6" max="6" width="17" style="5" customWidth="1"/>
    <col min="7" max="7" width="18.44140625" style="5" customWidth="1"/>
    <col min="8" max="8" width="18.109375" style="5" customWidth="1"/>
    <col min="9" max="9" width="18.77734375" style="5" customWidth="1"/>
    <col min="10" max="10" width="20" style="5" customWidth="1"/>
    <col min="11" max="11" width="19.77734375" style="5" customWidth="1"/>
    <col min="12" max="16384" width="11.5546875" style="1"/>
  </cols>
  <sheetData>
    <row r="1" spans="1:11" x14ac:dyDescent="0.35">
      <c r="A1" s="65" t="s">
        <v>13</v>
      </c>
      <c r="B1" s="66"/>
      <c r="C1" s="21" t="s">
        <v>44</v>
      </c>
      <c r="D1" s="66"/>
      <c r="E1" s="66"/>
      <c r="F1" s="66"/>
      <c r="G1" s="66"/>
      <c r="H1" s="66"/>
      <c r="I1" s="66"/>
      <c r="J1" s="67"/>
      <c r="K1" s="67"/>
    </row>
    <row r="2" spans="1:11" x14ac:dyDescent="0.35">
      <c r="A2" s="65" t="s">
        <v>14</v>
      </c>
      <c r="B2" s="66"/>
      <c r="C2" s="21" t="s">
        <v>45</v>
      </c>
      <c r="D2" s="66"/>
      <c r="E2" s="66"/>
      <c r="F2" s="66"/>
      <c r="G2" s="66"/>
      <c r="H2" s="66"/>
      <c r="I2" s="66"/>
      <c r="J2" s="67"/>
      <c r="K2" s="67"/>
    </row>
    <row r="3" spans="1:11" x14ac:dyDescent="0.35">
      <c r="A3" s="65" t="s">
        <v>15</v>
      </c>
      <c r="B3" s="66"/>
      <c r="C3" s="21" t="s">
        <v>150</v>
      </c>
      <c r="D3" s="66"/>
      <c r="E3" s="66"/>
      <c r="F3" s="66"/>
      <c r="G3" s="66"/>
      <c r="H3" s="66"/>
      <c r="I3" s="66"/>
      <c r="J3" s="67"/>
      <c r="K3" s="67"/>
    </row>
    <row r="4" spans="1:11" x14ac:dyDescent="0.35">
      <c r="A4" s="65" t="s">
        <v>0</v>
      </c>
      <c r="B4" s="66"/>
      <c r="C4" s="21" t="s">
        <v>1</v>
      </c>
      <c r="D4" s="66"/>
      <c r="E4" s="66"/>
      <c r="F4" s="66"/>
      <c r="G4" s="66"/>
      <c r="H4" s="66"/>
      <c r="I4" s="66"/>
      <c r="J4" s="67"/>
      <c r="K4" s="67"/>
    </row>
    <row r="5" spans="1:11" ht="39.6" x14ac:dyDescent="0.35">
      <c r="A5" s="22" t="s">
        <v>2</v>
      </c>
      <c r="B5" s="66"/>
      <c r="C5" s="22" t="s">
        <v>3</v>
      </c>
      <c r="D5" s="23" t="s">
        <v>72</v>
      </c>
      <c r="E5" s="23" t="s">
        <v>65</v>
      </c>
      <c r="F5" s="23" t="s">
        <v>73</v>
      </c>
      <c r="G5" s="23" t="s">
        <v>66</v>
      </c>
      <c r="H5" s="23" t="s">
        <v>151</v>
      </c>
      <c r="I5" s="23" t="s">
        <v>67</v>
      </c>
      <c r="J5" s="23" t="s">
        <v>152</v>
      </c>
      <c r="K5" s="23" t="s">
        <v>68</v>
      </c>
    </row>
    <row r="6" spans="1:11" x14ac:dyDescent="0.35">
      <c r="A6" s="22" t="s">
        <v>4</v>
      </c>
      <c r="B6" s="22" t="s">
        <v>5</v>
      </c>
      <c r="C6" s="66"/>
      <c r="D6" s="22" t="s">
        <v>6</v>
      </c>
      <c r="E6" s="22" t="s">
        <v>153</v>
      </c>
      <c r="F6" s="22" t="s">
        <v>25</v>
      </c>
      <c r="G6" s="68" t="s">
        <v>69</v>
      </c>
      <c r="H6" s="22" t="s">
        <v>154</v>
      </c>
      <c r="I6" s="22" t="s">
        <v>70</v>
      </c>
      <c r="J6" s="22" t="s">
        <v>155</v>
      </c>
      <c r="K6" s="22" t="s">
        <v>71</v>
      </c>
    </row>
    <row r="7" spans="1:11" x14ac:dyDescent="0.3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 x14ac:dyDescent="0.35">
      <c r="A8" s="66"/>
      <c r="B8" s="66"/>
      <c r="C8" s="66"/>
      <c r="D8" s="25" t="s">
        <v>7</v>
      </c>
      <c r="E8" s="25" t="s">
        <v>17</v>
      </c>
      <c r="F8" s="25" t="s">
        <v>18</v>
      </c>
      <c r="G8" s="25" t="s">
        <v>10</v>
      </c>
      <c r="H8" s="25" t="s">
        <v>26</v>
      </c>
      <c r="I8" s="25" t="s">
        <v>27</v>
      </c>
      <c r="J8" s="25" t="s">
        <v>19</v>
      </c>
      <c r="K8" s="25" t="s">
        <v>156</v>
      </c>
    </row>
    <row r="9" spans="1:11" ht="15" x14ac:dyDescent="0.4">
      <c r="A9" s="27" t="s">
        <v>46</v>
      </c>
      <c r="B9" s="27" t="s">
        <v>46</v>
      </c>
      <c r="C9" s="28" t="s">
        <v>74</v>
      </c>
      <c r="D9" s="69">
        <v>15000</v>
      </c>
      <c r="E9" s="54">
        <v>4.0999999999999996</v>
      </c>
      <c r="F9" s="54">
        <v>0.77</v>
      </c>
      <c r="G9" s="54" t="s">
        <v>157</v>
      </c>
      <c r="H9" s="55">
        <f>(+D9*E9*F9*2.3)/1000</f>
        <v>108.91649999999997</v>
      </c>
      <c r="I9" s="55">
        <f>(+D9*E9*F9*65)/1000</f>
        <v>3078.0749999999994</v>
      </c>
      <c r="J9" s="70">
        <f>(+D9*E9*F9*0.21)/1000</f>
        <v>9.9445499999999978</v>
      </c>
      <c r="K9" s="55">
        <f>(+D9*E9*F9*3.9)/1000</f>
        <v>184.68449999999996</v>
      </c>
    </row>
    <row r="10" spans="1:11" ht="15" x14ac:dyDescent="0.4">
      <c r="A10" s="71"/>
      <c r="B10" s="71"/>
      <c r="C10" s="30"/>
      <c r="D10" s="69"/>
      <c r="E10" s="54"/>
      <c r="F10" s="54"/>
      <c r="G10" s="54" t="s">
        <v>158</v>
      </c>
      <c r="H10" s="54"/>
      <c r="I10" s="54"/>
      <c r="J10" s="54"/>
      <c r="K10" s="54"/>
    </row>
    <row r="11" spans="1:11" ht="15" x14ac:dyDescent="0.4">
      <c r="A11" s="71"/>
      <c r="B11" s="71"/>
      <c r="C11" s="30"/>
      <c r="D11" s="69"/>
      <c r="E11" s="54"/>
      <c r="F11" s="54"/>
      <c r="G11" s="54" t="s">
        <v>92</v>
      </c>
      <c r="H11" s="54"/>
      <c r="I11" s="54"/>
      <c r="J11" s="54"/>
      <c r="K11" s="54"/>
    </row>
    <row r="12" spans="1:11" ht="15" x14ac:dyDescent="0.4">
      <c r="A12" s="71"/>
      <c r="B12" s="71"/>
      <c r="C12" s="72"/>
      <c r="D12" s="69"/>
      <c r="E12" s="54"/>
      <c r="F12" s="54"/>
      <c r="G12" s="54" t="s">
        <v>93</v>
      </c>
      <c r="H12" s="54"/>
      <c r="I12" s="54"/>
      <c r="J12" s="54"/>
      <c r="K12" s="54"/>
    </row>
    <row r="13" spans="1:11" ht="15" x14ac:dyDescent="0.4">
      <c r="A13" s="71"/>
      <c r="B13" s="71"/>
      <c r="C13" s="72"/>
      <c r="D13" s="69"/>
      <c r="E13" s="54"/>
      <c r="F13" s="54"/>
      <c r="G13" s="54"/>
      <c r="H13" s="54"/>
      <c r="I13" s="54"/>
      <c r="J13" s="54"/>
      <c r="K13" s="54"/>
    </row>
    <row r="14" spans="1:11" ht="15" x14ac:dyDescent="0.4">
      <c r="A14" s="73" t="s">
        <v>8</v>
      </c>
      <c r="B14" s="71"/>
      <c r="C14" s="71"/>
      <c r="D14" s="74">
        <f>+D9</f>
        <v>15000</v>
      </c>
      <c r="E14" s="61"/>
      <c r="F14" s="61"/>
      <c r="G14" s="61"/>
      <c r="H14" s="60">
        <f>+H9</f>
        <v>108.91649999999997</v>
      </c>
      <c r="I14" s="60">
        <f>+I9</f>
        <v>3078.0749999999994</v>
      </c>
      <c r="J14" s="75">
        <f>+J9</f>
        <v>9.9445499999999978</v>
      </c>
      <c r="K14" s="60">
        <f>+K9</f>
        <v>184.68449999999996</v>
      </c>
    </row>
    <row r="15" spans="1:11" x14ac:dyDescent="0.35">
      <c r="A15" s="4" t="s">
        <v>77</v>
      </c>
    </row>
    <row r="16" spans="1:11" x14ac:dyDescent="0.35">
      <c r="A16" s="5" t="s">
        <v>97</v>
      </c>
    </row>
  </sheetData>
  <mergeCells count="23">
    <mergeCell ref="A1:B1"/>
    <mergeCell ref="C1:I1"/>
    <mergeCell ref="A2:B2"/>
    <mergeCell ref="C2:I2"/>
    <mergeCell ref="A3:B3"/>
    <mergeCell ref="C3:I3"/>
    <mergeCell ref="A4:B4"/>
    <mergeCell ref="C4:I4"/>
    <mergeCell ref="A5:B5"/>
    <mergeCell ref="C5:C8"/>
    <mergeCell ref="A6:A8"/>
    <mergeCell ref="B6:B8"/>
    <mergeCell ref="D6:D7"/>
    <mergeCell ref="E6:E7"/>
    <mergeCell ref="F6:F7"/>
    <mergeCell ref="G6:G7"/>
    <mergeCell ref="A14:C14"/>
    <mergeCell ref="H6:H7"/>
    <mergeCell ref="I6:I7"/>
    <mergeCell ref="J6:J7"/>
    <mergeCell ref="K6:K7"/>
    <mergeCell ref="A9:A13"/>
    <mergeCell ref="B9:B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Biomass1 of 1</vt:lpstr>
      <vt:lpstr>Biomass1 of 2</vt:lpstr>
      <vt:lpstr>Soils1 of 2</vt:lpstr>
      <vt:lpstr>Soils2 of 2</vt:lpstr>
      <vt:lpstr>Soils_organic</vt:lpstr>
      <vt:lpstr>Lime_applic</vt:lpstr>
      <vt:lpstr>Soils_summary</vt:lpstr>
      <vt:lpstr>Non_CO2_fires</vt:lpstr>
    </vt:vector>
  </TitlesOfParts>
  <Company>IGES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buendia</dc:creator>
  <cp:lastModifiedBy>Usuario</cp:lastModifiedBy>
  <dcterms:created xsi:type="dcterms:W3CDTF">2007-03-13T07:37:45Z</dcterms:created>
  <dcterms:modified xsi:type="dcterms:W3CDTF">2021-12-29T12:24:58Z</dcterms:modified>
</cp:coreProperties>
</file>